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EFA NOTES (2)" sheetId="170"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A4" i="170" l="1"/>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A1" i="170"/>
  <c r="B1" i="168"/>
  <c r="B2" i="165"/>
  <c r="A2" i="170"/>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G39" i="108" s="1"/>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60" i="36"/>
  <c r="D74" i="36"/>
  <c r="D75" i="36"/>
  <c r="D77" i="36"/>
  <c r="D78" i="36"/>
  <c r="D85" i="36"/>
  <c r="B64" i="127"/>
  <c r="B65" i="127"/>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F13" i="4"/>
  <c r="B2596" i="106"/>
  <c r="D2596" i="106" s="1"/>
  <c r="C14" i="4"/>
  <c r="B2558" i="106" s="1"/>
  <c r="D2558" i="106" s="1"/>
  <c r="D14" i="4"/>
  <c r="B2570" i="106" s="1"/>
  <c r="D2570"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B5770" i="106"/>
  <c r="D5770" i="106" s="1"/>
  <c r="F128" i="34"/>
  <c r="F110" i="34"/>
  <c r="F94" i="34"/>
  <c r="B6028" i="106"/>
  <c r="D6028" i="106" s="1"/>
  <c r="B5847" i="106"/>
  <c r="D5847" i="106" s="1"/>
  <c r="B5599" i="106"/>
  <c r="D5599" i="106" s="1"/>
  <c r="K274" i="5"/>
  <c r="K7" i="4" s="1"/>
  <c r="B3718" i="106" s="1"/>
  <c r="D3718" i="106" s="1"/>
  <c r="C172" i="5"/>
  <c r="B5214" i="106" s="1"/>
  <c r="D5214" i="106" s="1"/>
  <c r="D109" i="5"/>
  <c r="B5356" i="106" s="1"/>
  <c r="D5356" i="106" s="1"/>
  <c r="D7" i="7"/>
  <c r="B1763" i="106" s="1"/>
  <c r="D1763" i="106" s="1"/>
  <c r="B1746" i="106"/>
  <c r="D1746" i="106" s="1"/>
  <c r="D17" i="7"/>
  <c r="B4104" i="106" s="1"/>
  <c r="D4104" i="106" s="1"/>
  <c r="D11" i="7"/>
  <c r="B1768" i="106" s="1"/>
  <c r="D1768" i="106" s="1"/>
  <c r="D15" i="7"/>
  <c r="B1772" i="106" s="1"/>
  <c r="D1772" i="106" s="1"/>
  <c r="B7760" i="106"/>
  <c r="D7760" i="106" s="1"/>
  <c r="D26" i="108" l="1"/>
  <c r="B1126" i="106"/>
  <c r="D1126" i="106" s="1"/>
  <c r="C173" i="5"/>
  <c r="B5223" i="106" s="1"/>
  <c r="D5223" i="106" s="1"/>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F130" i="34"/>
  <c r="L354" i="29"/>
  <c r="B7211" i="106"/>
  <c r="D7211" i="106" s="1"/>
  <c r="K329" i="29"/>
  <c r="K275" i="5"/>
  <c r="B4373" i="106"/>
  <c r="D4373" i="106" s="1"/>
  <c r="I274" i="5"/>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7270" i="106"/>
  <c r="C34" i="131"/>
  <c r="L16" i="11" l="1"/>
  <c r="B2061" i="106" s="1"/>
  <c r="D2061" i="106" s="1"/>
  <c r="C6" i="4"/>
  <c r="B2553" i="106" s="1"/>
  <c r="D2553"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421" i="106" l="1"/>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0" i="4" l="1"/>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<sst xmlns="http://schemas.openxmlformats.org/spreadsheetml/2006/main" count="5205" uniqueCount="2163">
  <si>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</si>
  <si>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</si>
  <si>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</si>
  <si>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</si>
  <si>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</si>
  <si>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</si>
  <si>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</si>
  <si>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</si>
  <si>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</si>
  <si>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</si>
  <si>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</si>
  <si>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</si>
  <si>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</si>
  <si>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</si>
  <si>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</si>
  <si>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</si>
  <si>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</si>
  <si>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</si>
  <si>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</si>
  <si>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</si>
  <si>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</si>
  <si>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</si>
  <si>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</si>
  <si>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</si>
  <si>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</si>
  <si>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</si>
  <si>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</si>
  <si>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</si>
  <si>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</si>
  <si>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</si>
  <si>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</si>
  <si>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</si>
  <si>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</si>
  <si>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</si>
  <si>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</si>
  <si>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</si>
  <si>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</si>
  <si>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</si>
  <si>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</si>
  <si>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</si>
  <si>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</si>
  <si>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</si>
  <si>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</si>
  <si>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</si>
  <si>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</si>
  <si>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</si>
  <si>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</si>
  <si>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</si>
  <si>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</si>
  <si>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</si>
  <si>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</si>
  <si>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</si>
  <si>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</si>
  <si>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</si>
  <si>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</si>
  <si>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</si>
  <si>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</si>
  <si>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</si>
  <si>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</si>
  <si>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</si>
  <si>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</si>
  <si>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</si>
  <si>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</si>
  <si>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</si>
  <si>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</si>
  <si>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</si>
  <si>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</si>
  <si>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</si>
  <si>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</si>
  <si>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</si>
  <si>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</si>
  <si>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</si>
  <si>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</si>
  <si>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</si>
  <si>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</si>
  <si>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</si>
  <si>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</si>
  <si>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</si>
  <si>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</si>
  <si>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</si>
  <si>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</si>
  <si>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</si>
  <si>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</si>
  <si>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</si>
  <si>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</si>
  <si>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</si>
  <si>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</si>
  <si>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</si>
  <si>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</si>
  <si>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</si>
  <si>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</si>
  <si>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</si>
  <si>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</si>
  <si>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</si>
  <si>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</si>
  <si>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</si>
  <si>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</si>
  <si>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</si>
  <si>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</si>
  <si>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</si>
  <si>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</si>
  <si>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</si>
  <si>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</si>
  <si>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</si>
  <si>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</si>
  <si>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</si>
  <si>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</si>
  <si>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</si>
  <si>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</si>
  <si>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</si>
  <si>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</si>
  <si>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</si>
  <si>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</si>
  <si>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</si>
  <si>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</si>
  <si>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</si>
  <si>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</si>
  <si>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</si>
  <si>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</si>
  <si>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</si>
  <si>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</si>
  <si>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</si>
  <si>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</si>
  <si>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</si>
  <si>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</si>
  <si>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</si>
  <si>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</si>
  <si>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</si>
  <si>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</si>
  <si>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</si>
  <si>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</si>
  <si>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</si>
  <si>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</si>
  <si>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</si>
  <si>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</si>
  <si>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</si>
  <si>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</si>
  <si>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</si>
  <si>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</si>
  <si>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</si>
  <si>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</si>
  <si>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</si>
  <si>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</si>
  <si>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</si>
  <si>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</si>
  <si>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</si>
  <si>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</si>
  <si>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</si>
  <si>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</si>
  <si>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</si>
  <si>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</si>
  <si>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</si>
  <si>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</si>
  <si>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</si>
  <si>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</si>
  <si>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</si>
  <si>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</si>
  <si>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</si>
  <si>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</si>
  <si>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</si>
  <si>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</si>
  <si>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</si>
  <si>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</si>
  <si>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</si>
  <si>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</si>
  <si>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</si>
  <si>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</si>
  <si>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</si>
  <si>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</si>
  <si>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</si>
  <si>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</si>
  <si>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</si>
  <si>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</si>
  <si>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</si>
  <si>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</si>
  <si>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</si>
  <si>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</si>
  <si>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</si>
  <si>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</si>
  <si>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</si>
  <si>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</si>
  <si>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</si>
  <si>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</si>
  <si>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</si>
  <si>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</si>
  <si>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</si>
  <si>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</si>
  <si>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</si>
  <si>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</si>
  <si>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</si>
  <si>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</si>
  <si>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</si>
  <si>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</si>
  <si>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</si>
  <si>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</si>
  <si>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</si>
  <si>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</si>
  <si>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</si>
  <si>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</si>
  <si>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</si>
  <si>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</si>
  <si>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</si>
  <si>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</si>
  <si>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</si>
  <si>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</si>
  <si>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</si>
  <si>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</si>
  <si>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</si>
  <si>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</si>
  <si>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</si>
  <si>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</si>
  <si>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</si>
  <si>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</si>
  <si>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</si>
  <si>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</si>
  <si>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</si>
  <si>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</si>
  <si>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</si>
  <si>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</si>
  <si>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</si>
  <si>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</si>
  <si>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</si>
  <si>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</si>
  <si>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</si>
  <si>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</si>
  <si>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</si>
  <si>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</si>
  <si>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</si>
  <si>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</si>
  <si>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</si>
  <si>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</si>
  <si>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</si>
  <si>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</si>
  <si>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</si>
  <si>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</si>
  <si>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</si>
  <si>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</si>
  <si>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</si>
  <si>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</si>
  <si>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</si>
  <si>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</si>
  <si>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</si>
  <si>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</si>
  <si>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</si>
  <si>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</si>
  <si>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</si>
  <si>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</si>
  <si>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</si>
  <si>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</si>
  <si>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</si>
  <si>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</si>
  <si>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</si>
  <si>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</si>
  <si>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</si>
  <si>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</si>
  <si>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</si>
  <si>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</si>
  <si>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</si>
  <si>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</si>
  <si>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</si>
  <si>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</si>
  <si>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</si>
  <si>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</si>
  <si>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</si>
  <si>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</si>
  <si>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</si>
  <si>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</si>
  <si>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</si>
  <si>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</si>
  <si>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</si>
  <si>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</si>
  <si>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</si>
  <si>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</si>
  <si>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</si>
  <si>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</si>
  <si>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</si>
  <si>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</si>
  <si>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</si>
  <si>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</si>
  <si>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</si>
  <si>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</si>
  <si>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</si>
  <si>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</si>
  <si>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</si>
  <si>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</si>
  <si>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</si>
  <si>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</si>
  <si>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</si>
  <si>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</si>
  <si>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</si>
  <si>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</si>
  <si>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</si>
  <si>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</si>
  <si>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</si>
  <si>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</si>
  <si>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</si>
  <si>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</si>
  <si>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</si>
  <si>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</si>
  <si>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</si>
  <si>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</si>
  <si>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</si>
  <si>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</si>
  <si>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</si>
  <si>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</si>
  <si>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</si>
  <si>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</si>
  <si>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</si>
  <si>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</si>
  <si>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</si>
  <si>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</si>
  <si>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</si>
  <si>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</si>
  <si>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</si>
  <si>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</si>
  <si>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</si>
  <si>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</si>
  <si>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</si>
  <si>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</si>
  <si>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</si>
  <si>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</si>
  <si>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</si>
  <si>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</si>
  <si>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</si>
  <si>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</si>
  <si>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</si>
  <si>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</si>
  <si>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</si>
  <si>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</si>
  <si>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</si>
  <si>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</si>
  <si>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</si>
  <si>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</si>
  <si>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</si>
  <si>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</si>
  <si>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</si>
  <si>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</si>
  <si>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</si>
  <si>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</si>
  <si>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</si>
  <si>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</si>
  <si>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</si>
  <si>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</si>
  <si>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</si>
  <si>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</si>
  <si>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</si>
  <si>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</si>
  <si>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</si>
  <si>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</si>
  <si>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</si>
  <si>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</si>
  <si>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</si>
  <si>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</si>
  <si>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</si>
  <si>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</si>
  <si>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</si>
  <si>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</si>
  <si>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</si>
  <si>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</si>
  <si>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</si>
  <si>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</si>
  <si>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</si>
  <si>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</si>
  <si>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</si>
  <si>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</si>
  <si>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</si>
  <si>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</si>
  <si>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</si>
  <si>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</si>
  <si>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</si>
  <si>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</si>
  <si>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</si>
  <si>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</si>
  <si>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</si>
  <si>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</si>
  <si>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</si>
  <si>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</si>
  <si>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</si>
  <si>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</si>
  <si>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</si>
  <si>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</si>
  <si>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</si>
  <si>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</si>
  <si>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</si>
  <si>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</si>
  <si>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</si>
  <si>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</si>
  <si>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</si>
  <si>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</si>
  <si>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</si>
  <si>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</si>
  <si>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</si>
  <si>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</si>
  <si>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</si>
  <si>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</si>
  <si>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</si>
  <si>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</si>
  <si>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</si>
  <si>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</si>
  <si>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</si>
  <si>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</si>
  <si>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</si>
  <si>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</si>
  <si>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</si>
  <si>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</si>
  <si>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</si>
  <si>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</si>
  <si>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</si>
  <si>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</si>
  <si>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</si>
  <si>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</si>
  <si>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</si>
  <si>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</si>
  <si>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</si>
  <si>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</si>
  <si>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</si>
  <si>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</si>
  <si>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</si>
  <si>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</si>
  <si>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</si>
  <si>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</si>
  <si>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</si>
  <si>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</si>
  <si>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</si>
  <si>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</si>
  <si>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</si>
  <si>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</si>
  <si>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</si>
  <si>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</si>
  <si>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</si>
  <si>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</si>
  <si>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</si>
  <si>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</si>
  <si>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</si>
  <si>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</si>
  <si>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</si>
  <si>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</si>
  <si>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</si>
  <si>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</si>
  <si>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</si>
  <si>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</si>
  <si>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</si>
  <si>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</si>
  <si>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</si>
  <si>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</si>
  <si>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</si>
  <si>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</si>
  <si>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</si>
  <si>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</si>
  <si>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</si>
  <si>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</si>
  <si>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</si>
  <si>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</si>
  <si>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</si>
  <si>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</si>
  <si>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</si>
  <si>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</si>
  <si>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</si>
  <si>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</si>
  <si>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</si>
  <si>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</si>
  <si>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</si>
  <si>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</si>
  <si>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</si>
  <si>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</si>
  <si>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</si>
  <si>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</si>
  <si>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</si>
  <si>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</si>
  <si>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</si>
  <si>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</si>
  <si>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</si>
  <si>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</si>
  <si>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</si>
  <si>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</si>
  <si>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</si>
  <si>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</si>
  <si>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</si>
  <si>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</si>
  <si>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</si>
  <si>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</si>
  <si>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</si>
  <si>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</si>
  <si>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</si>
  <si>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</si>
  <si>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</si>
  <si>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</si>
  <si>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</si>
  <si>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</si>
  <si>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</si>
  <si>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</si>
  <si>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</si>
  <si>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</si>
  <si>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</si>
  <si>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</si>
  <si>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</si>
  <si>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</si>
  <si>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</si>
  <si>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</si>
  <si>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</si>
  <si>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</si>
  <si>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</si>
  <si>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</si>
  <si>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</si>
  <si>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</si>
  <si>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</si>
  <si>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</si>
  <si>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</si>
  <si>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</si>
  <si>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</si>
  <si>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</si>
  <si>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</si>
  <si>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</si>
  <si>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</si>
  <si>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</si>
  <si>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</si>
  <si>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</si>
  <si>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</si>
  <si>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</si>
  <si>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</si>
  <si>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</si>
  <si>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</si>
  <si>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</si>
  <si>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</si>
  <si>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</si>
  <si>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</si>
  <si>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</si>
  <si>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</si>
  <si>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</si>
  <si>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</si>
  <si>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</si>
  <si>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</si>
  <si>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</si>
  <si>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</si>
  <si>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</si>
  <si>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</si>
  <si>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</si>
  <si>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</si>
  <si>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</si>
  <si>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</si>
  <si>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</si>
  <si>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</si>
  <si>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</si>
  <si>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</si>
  <si>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</si>
  <si>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</si>
  <si>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</si>
  <si>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</si>
  <si>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</si>
  <si>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</si>
  <si>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</si>
  <si>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</si>
  <si>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</si>
  <si>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</si>
  <si>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</si>
  <si>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</si>
  <si>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</si>
  <si>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</si>
  <si>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</si>
  <si>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</si>
  <si>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</si>
  <si>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</si>
  <si>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</si>
  <si>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</si>
  <si>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</si>
  <si>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</si>
  <si>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</si>
  <si>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</si>
  <si>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</si>
  <si>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</si>
  <si>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</si>
  <si>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</si>
  <si>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</si>
  <si>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</si>
  <si>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</si>
  <si>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</si>
  <si>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</si>
  <si>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</si>
  <si>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</si>
  <si>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</si>
  <si>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</si>
  <si>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</si>
  <si>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</si>
  <si>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</si>
  <si>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</si>
  <si>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</si>
  <si>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</si>
  <si>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</si>
  <si>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</si>
  <si>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</si>
  <si>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</si>
  <si>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</si>
  <si>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</si>
  <si>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</si>
  <si>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</si>
  <si>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</si>
  <si>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</si>
  <si>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</si>
  <si>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</si>
  <si>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</si>
  <si>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</si>
  <si>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</si>
  <si>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</si>
  <si>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</si>
  <si>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</si>
  <si>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</si>
  <si>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</si>
  <si>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</si>
  <si>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</si>
  <si>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</si>
  <si>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</si>
  <si>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</si>
  <si>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</si>
  <si>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</si>
  <si>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</si>
  <si>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</si>
  <si>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</si>
  <si>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</si>
  <si>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</si>
  <si>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</si>
  <si>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</si>
  <si>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</si>
  <si>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</si>
  <si>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</si>
  <si>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</si>
  <si>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</si>
  <si>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</si>
  <si>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</si>
  <si>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</si>
  <si>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</si>
  <si>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</si>
  <si>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</si>
  <si>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</si>
  <si>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</si>
  <si>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</si>
  <si>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</si>
  <si>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</si>
  <si>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</si>
  <si>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</si>
  <si>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</si>
  <si>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</si>
  <si>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</si>
  <si>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</si>
  <si>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</si>
  <si>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</si>
  <si>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</si>
  <si>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</si>
  <si>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</si>
  <si>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</si>
  <si>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</si>
  <si>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</si>
  <si>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</si>
  <si>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</si>
  <si>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</si>
  <si>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</si>
  <si>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</si>
  <si>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</si>
  <si>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</si>
  <si>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</si>
  <si>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</si>
  <si>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</si>
  <si>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</si>
  <si>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</si>
  <si>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</si>
  <si>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</si>
  <si>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</si>
  <si>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</si>
  <si>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</si>
  <si>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</si>
  <si>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</si>
  <si>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</si>
  <si>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</si>
  <si>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</si>
  <si>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</si>
  <si>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</si>
  <si>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</si>
  <si>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</si>
  <si>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</si>
  <si>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</si>
  <si>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</si>
  <si>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</si>
  <si>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</si>
  <si>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</si>
  <si>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</si>
  <si>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</si>
  <si>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</si>
  <si>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</si>
  <si>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</si>
  <si>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</si>
  <si>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</si>
  <si>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</si>
  <si>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</si>
  <si>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</si>
  <si>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</si>
  <si>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</si>
  <si>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</si>
  <si>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</si>
  <si>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</si>
  <si>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</si>
  <si>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</si>
  <si>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</si>
  <si>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</si>
  <si>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</si>
  <si>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</si>
  <si>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</si>
  <si>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</si>
  <si>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</si>
  <si>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</si>
  <si>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</si>
  <si>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</si>
  <si>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</si>
  <si>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</si>
  <si>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</si>
  <si>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</si>
  <si>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</si>
  <si>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</si>
  <si>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</si>
  <si>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</si>
  <si>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</si>
  <si>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</si>
  <si>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</si>
  <si>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</si>
  <si>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</si>
  <si>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</si>
  <si>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</si>
  <si>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</si>
  <si>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</si>
  <si>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</si>
  <si>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</si>
  <si>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</si>
  <si>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</si>
  <si>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</si>
  <si>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</si>
  <si>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</si>
  <si>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</si>
  <si>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</si>
  <si>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</si>
  <si>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</si>
  <si>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</si>
  <si>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</si>
  <si>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</si>
  <si>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</si>
  <si>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</si>
  <si>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</si>
  <si>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</si>
  <si>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</si>
  <si>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</si>
  <si>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</si>
  <si>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</si>
  <si>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</si>
  <si>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</si>
  <si>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</si>
  <si>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</si>
  <si>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</si>
  <si>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</si>
  <si>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</si>
  <si>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</si>
  <si>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</si>
  <si>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</si>
  <si>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</si>
  <si>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</si>
  <si>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</si>
  <si>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</si>
  <si>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</si>
  <si>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</si>
  <si>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</si>
  <si>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</si>
  <si>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</si>
  <si>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</si>
  <si>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</si>
  <si>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</si>
  <si>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</si>
  <si>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</si>
  <si>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</si>
  <si>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</si>
  <si>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</si>
  <si>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</si>
  <si>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</si>
  <si>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</si>
  <si>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</si>
  <si>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</si>
  <si>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</si>
  <si>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</si>
  <si>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</si>
  <si>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</si>
  <si>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</si>
  <si>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</si>
  <si>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</si>
  <si>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</si>
  <si>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</si>
  <si>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</si>
  <si>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</si>
  <si>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</si>
  <si>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</si>
  <si>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</si>
  <si>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</si>
  <si>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</si>
  <si>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</si>
  <si>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</si>
  <si>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</si>
  <si>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</si>
  <si>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</si>
  <si>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</si>
  <si>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</si>
  <si>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</si>
  <si>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</si>
  <si>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</si>
  <si>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</si>
  <si>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</si>
  <si>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</si>
  <si>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</si>
  <si>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</si>
  <si>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</si>
  <si>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</si>
  <si>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</si>
  <si>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</si>
  <si>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</si>
  <si>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</si>
  <si>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</si>
  <si>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</si>
  <si>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</si>
  <si>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</si>
  <si>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</si>
  <si>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</si>
  <si>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</si>
  <si>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</si>
  <si>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</si>
  <si>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</si>
  <si>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</si>
  <si>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</si>
  <si>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</si>
  <si>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</si>
  <si>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</si>
  <si>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</si>
  <si>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</si>
  <si>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</si>
  <si>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</si>
  <si>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</si>
  <si>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</si>
  <si>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</si>
  <si>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</si>
  <si>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</si>
  <si>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</si>
  <si>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</si>
  <si>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</si>
  <si>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</si>
  <si>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</si>
  <si>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</si>
  <si>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</si>
  <si>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</si>
  <si>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</si>
  <si>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</si>
  <si>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</si>
  <si>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</si>
  <si>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</si>
  <si>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</si>
  <si>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</si>
  <si>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</si>
  <si>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</si>
  <si>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</si>
  <si>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</si>
  <si>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</si>
  <si>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</si>
  <si>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</si>
  <si>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</si>
  <si>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</si>
  <si>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</si>
  <si>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</si>
  <si>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</si>
  <si>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</si>
  <si>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</si>
  <si>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</si>
  <si>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</si>
  <si>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</si>
  <si>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</si>
  <si>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</si>
  <si>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</si>
  <si>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</si>
  <si>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</si>
  <si>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</si>
  <si>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</si>
  <si>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</si>
  <si>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</si>
  <si>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</si>
  <si>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</si>
  <si>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</si>
  <si>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</si>
  <si>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</si>
  <si>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</si>
  <si>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</si>
  <si>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</si>
  <si>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</si>
  <si>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</si>
  <si>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</si>
  <si>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</si>
  <si>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</si>
  <si>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</si>
  <si>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</si>
  <si>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</si>
  <si>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</si>
  <si>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</si>
  <si>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</si>
  <si>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</si>
  <si>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</si>
  <si>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</si>
  <si>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</si>
  <si>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</si>
  <si>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</si>
  <si>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</si>
  <si>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</si>
  <si>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</si>
  <si>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</si>
  <si>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</si>
  <si>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</si>
  <si>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</si>
  <si>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</si>
  <si>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</si>
  <si>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</si>
  <si>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</si>
  <si>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</si>
  <si>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</si>
  <si>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</si>
  <si>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</si>
  <si>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</si>
  <si>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</si>
  <si>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</si>
  <si>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</si>
  <si>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</si>
  <si>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</si>
  <si>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</si>
  <si>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</si>
  <si>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</si>
  <si>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</si>
  <si>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</si>
  <si>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</si>
  <si>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</si>
  <si>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</si>
  <si>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</si>
  <si>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</si>
  <si>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</si>
  <si>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</si>
  <si>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</si>
  <si>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</si>
  <si>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</si>
  <si>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</si>
  <si>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</si>
  <si>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</si>
  <si>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</si>
  <si>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</si>
  <si>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</si>
  <si>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</si>
  <si>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</si>
  <si>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</si>
  <si>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</si>
  <si>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</si>
  <si>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</si>
  <si>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</si>
  <si>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</si>
  <si>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</si>
  <si>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</si>
  <si>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</si>
  <si>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</si>
  <si>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</si>
  <si>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</si>
  <si>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</si>
  <si>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</si>
  <si>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</si>
  <si>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</si>
  <si>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</si>
  <si>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</si>
  <si>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</si>
  <si>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</si>
  <si>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</si>
  <si>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</si>
  <si>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</si>
  <si>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</si>
  <si>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</si>
  <si>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</si>
  <si>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</si>
  <si>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</si>
  <si>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</si>
  <si>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</si>
  <si>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</si>
  <si>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</si>
  <si>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</si>
  <si>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</si>
  <si>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</si>
  <si>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</si>
  <si>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</si>
  <si>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</si>
  <si>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</si>
  <si>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</si>
  <si>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</si>
  <si>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</si>
  <si>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</si>
  <si>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</si>
  <si>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</si>
  <si>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</si>
  <si>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</si>
  <si>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</si>
  <si>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</si>
  <si>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</si>
  <si>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</si>
  <si>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</si>
  <si>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</si>
  <si>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</si>
  <si>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</si>
  <si>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</si>
  <si>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</si>
  <si>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</si>
  <si>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</si>
  <si>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</si>
  <si>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</si>
  <si>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</si>
  <si>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</si>
  <si>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</si>
  <si>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</si>
  <si>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</si>
  <si>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</si>
  <si>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</si>
  <si>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</si>
  <si>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</si>
  <si>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</si>
  <si>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</si>
  <si>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</si>
  <si>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</si>
  <si>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</si>
  <si>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</si>
  <si>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</si>
  <si>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</si>
  <si>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</si>
  <si>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</si>
  <si>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</si>
  <si>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</si>
  <si>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</si>
  <si>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</si>
  <si>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</si>
  <si>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</si>
  <si>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</si>
  <si>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</si>
  <si>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</si>
  <si>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</si>
  <si>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</si>
  <si>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</si>
  <si>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</si>
  <si>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</si>
  <si>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</si>
  <si>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</si>
  <si>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</si>
  <si>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</si>
  <si>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</si>
  <si>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</si>
  <si>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</si>
  <si>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</si>
  <si>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</si>
  <si>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</si>
  <si>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</si>
  <si>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</si>
  <si>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</si>
  <si>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</si>
  <si>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</si>
  <si>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</si>
  <si>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</si>
  <si>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</si>
  <si>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</si>
  <si>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</si>
  <si>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</si>
  <si>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</si>
  <si>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</si>
  <si>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</si>
  <si>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</si>
  <si>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</si>
  <si>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</si>
  <si>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</si>
  <si>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</si>
  <si>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</si>
  <si>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</si>
  <si>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</si>
  <si>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</si>
  <si>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</si>
  <si>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</si>
  <si>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</si>
  <si>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</si>
  <si>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</si>
  <si>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</si>
  <si>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</si>
  <si>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</si>
  <si>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</si>
  <si>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</si>
  <si>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</si>
  <si>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</si>
  <si>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</si>
  <si>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</si>
  <si>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</si>
  <si>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</si>
  <si>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</si>
  <si>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</si>
  <si>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</si>
  <si>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</si>
  <si>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</si>
  <si>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</si>
  <si>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</si>
  <si>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</si>
  <si>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</si>
  <si>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</si>
  <si>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</si>
  <si>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</si>
  <si>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</si>
  <si>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</si>
  <si>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</si>
  <si>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</si>
  <si>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</si>
  <si>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</si>
  <si>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</si>
  <si>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</si>
  <si>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</si>
  <si>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</si>
  <si>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</si>
  <si>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</si>
  <si>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</si>
  <si>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</si>
  <si>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</si>
  <si>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</si>
  <si>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</si>
  <si>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</si>
  <si>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</si>
  <si>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</si>
  <si>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</si>
  <si>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</si>
  <si>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</si>
  <si>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</si>
  <si>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</si>
  <si>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</si>
  <si>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</si>
  <si>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</si>
  <si>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</si>
  <si>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</si>
  <si>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</si>
  <si>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</si>
  <si>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</si>
  <si>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</si>
  <si>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</si>
  <si>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</si>
  <si>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</si>
  <si>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</si>
  <si>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</si>
  <si>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</si>
  <si>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</si>
  <si>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</si>
  <si>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</si>
  <si>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</si>
  <si>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</si>
  <si>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</si>
  <si>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</si>
  <si>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</si>
  <si>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</si>
  <si>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</si>
  <si>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</si>
  <si>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</si>
  <si>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</si>
  <si>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</si>
  <si>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</si>
  <si>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</si>
  <si>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</si>
  <si>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</si>
  <si>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</si>
  <si>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</si>
  <si>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</si>
  <si>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</si>
  <si>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</si>
  <si>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</si>
  <si>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</si>
  <si>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</si>
  <si>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</si>
  <si>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</si>
  <si>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</si>
  <si>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</si>
  <si>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</si>
  <si>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</si>
  <si>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</si>
  <si>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</si>
  <si>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</si>
  <si>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</si>
  <si>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</si>
  <si>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</si>
  <si>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</si>
  <si>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</si>
  <si>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</si>
  <si>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</si>
  <si>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</si>
  <si>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</si>
  <si>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</si>
  <si>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</si>
  <si>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</si>
  <si>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</si>
  <si>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</si>
  <si>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</si>
  <si>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</si>
  <si>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</si>
  <si>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</si>
  <si>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</si>
  <si>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</si>
  <si>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</si>
  <si>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</si>
  <si>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</si>
  <si>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</si>
  <si>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</si>
  <si>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</si>
  <si>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</si>
  <si>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</si>
  <si>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</si>
  <si>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</si>
  <si>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</si>
  <si>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</si>
  <si>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</si>
  <si>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</si>
  <si>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</si>
  <si>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</si>
  <si>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</si>
  <si>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</si>
  <si>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</si>
  <si>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</si>
  <si>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</si>
  <si>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</si>
  <si>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</si>
  <si>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</si>
  <si>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</si>
  <si>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</si>
  <si>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</si>
  <si>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</si>
  <si>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</si>
  <si>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</si>
  <si>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</si>
  <si>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</si>
  <si>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</si>
  <si>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</si>
  <si>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</si>
  <si>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</si>
  <si>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</si>
  <si>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</si>
  <si>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</si>
  <si>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</si>
  <si>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</si>
  <si>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</si>
  <si>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</si>
  <si>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</si>
  <si>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</si>
  <si>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</si>
  <si>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</si>
  <si>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</si>
  <si>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</si>
  <si>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</si>
  <si>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</si>
  <si>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</si>
  <si>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</si>
  <si>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</si>
  <si>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</si>
  <si>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</si>
  <si>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</si>
  <si>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</si>
  <si>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</si>
  <si>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</si>
  <si>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</si>
  <si>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</si>
  <si>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</si>
  <si>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</si>
  <si>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</si>
  <si>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</si>
  <si>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</si>
  <si>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</si>
  <si>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</si>
  <si>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</si>
  <si>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</si>
  <si>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</si>
  <si>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</si>
  <si>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</si>
  <si>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</si>
  <si>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</si>
  <si>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</si>
  <si>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</si>
  <si>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</si>
  <si>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</si>
  <si>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</si>
  <si>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</si>
  <si>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</si>
  <si>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</si>
  <si>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</si>
  <si>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</si>
  <si>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</si>
  <si>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</si>
  <si>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</si>
  <si>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</si>
  <si>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</si>
  <si>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</si>
  <si>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</si>
  <si>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</si>
  <si>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</si>
  <si>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</si>
  <si>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</si>
  <si>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</si>
  <si>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</si>
  <si>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</si>
  <si>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</si>
  <si>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</si>
  <si>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</si>
  <si>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</si>
  <si>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</si>
  <si>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</si>
  <si>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</si>
  <si>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</si>
  <si>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</si>
  <si>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</si>
  <si>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</si>
  <si>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</si>
  <si>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</si>
  <si>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</si>
  <si>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</si>
  <si>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</si>
  <si>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</si>
  <si>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</si>
  <si>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</si>
  <si>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</si>
  <si>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</si>
  <si>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</si>
  <si>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</si>
  <si>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</si>
  <si>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</si>
  <si>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</si>
  <si>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</si>
  <si>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</si>
  <si>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</si>
  <si>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</si>
  <si>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</si>
  <si>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</si>
  <si>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</si>
  <si>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</si>
  <si>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</si>
  <si>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</si>
  <si>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</si>
  <si>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</si>
  <si>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</si>
  <si>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</si>
  <si>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</si>
  <si>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</si>
  <si>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</si>
  <si>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</si>
  <si>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</si>
  <si>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</si>
  <si>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</si>
  <si>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</si>
  <si>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</si>
  <si>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</si>
  <si>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</si>
  <si>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</si>
  <si>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</si>
  <si>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</si>
  <si>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</si>
  <si>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</si>
  <si>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</si>
  <si>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</si>
  <si>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</si>
  <si>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</si>
  <si>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</si>
  <si>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</si>
  <si>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</si>
  <si>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</si>
  <si>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</si>
  <si>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</si>
  <si>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</si>
  <si>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</si>
  <si>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</si>
  <si>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</si>
  <si>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</si>
  <si>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</si>
  <si>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</si>
  <si>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</si>
  <si>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</si>
  <si>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</si>
  <si>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</si>
  <si>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</si>
  <si>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</si>
  <si>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</si>
  <si>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</si>
  <si>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</si>
  <si>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</si>
  <si>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</si>
  <si>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</si>
  <si>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</si>
  <si>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</si>
  <si>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</si>
  <si>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</si>
  <si>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</si>
  <si>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</si>
  <si>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</si>
  <si>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</si>
  <si>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</si>
  <si>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</si>
  <si>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</si>
  <si>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</si>
  <si>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</si>
  <si>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</si>
  <si>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</si>
  <si>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</si>
  <si>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</si>
  <si>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</si>
  <si>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</si>
  <si>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</si>
  <si>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</si>
  <si>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</si>
  <si>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</si>
  <si>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</si>
  <si>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</si>
  <si>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</si>
  <si>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</si>
  <si>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</si>
  <si>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</si>
  <si>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</si>
  <si>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</si>
  <si>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</si>
  <si>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</si>
  <si>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</si>
  <si>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</si>
  <si>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</si>
  <si>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</si>
  <si>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</si>
  <si>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</si>
  <si>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</si>
  <si>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</si>
  <si>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</si>
  <si>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</si>
  <si>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</si>
  <si>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</si>
  <si>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</si>
  <si>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</si>
  <si>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</si>
  <si>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</si>
  <si>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</si>
  <si>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</si>
  <si>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</si>
  <si>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</si>
  <si>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</si>
  <si>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</si>
  <si>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</si>
  <si>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</si>
  <si>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</si>
  <si>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</si>
  <si>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</si>
  <si>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</si>
  <si>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</si>
  <si>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</si>
  <si>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</si>
  <si>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</si>
  <si>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</si>
  <si>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</si>
  <si>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</si>
  <si>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</si>
  <si>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</si>
  <si>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</si>
  <si>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</si>
  <si>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</si>
  <si>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</si>
  <si>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</si>
  <si>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</si>
  <si>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</si>
  <si>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</si>
  <si>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</si>
  <si>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</si>
  <si>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</si>
  <si>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</si>
  <si>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</si>
  <si>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</si>
  <si>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</si>
  <si>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</si>
  <si>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</si>
  <si>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</si>
  <si>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</si>
  <si>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</si>
  <si>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</si>
  <si>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</si>
  <si>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</si>
  <si>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</si>
  <si>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</si>
  <si>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</si>
  <si>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</si>
  <si>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</si>
  <si>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</si>
  <si>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</si>
  <si>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</si>
  <si>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</si>
  <si>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</si>
  <si>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</si>
  <si>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</si>
  <si>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</si>
  <si>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</si>
  <si>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</si>
  <si>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</si>
  <si>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</si>
  <si>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</si>
  <si>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</si>
  <si>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</si>
  <si>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</si>
  <si>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</si>
  <si>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</si>
  <si>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</si>
  <si>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</si>
  <si>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</si>
  <si>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</si>
  <si>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</si>
  <si>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</si>
  <si>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</si>
  <si>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</si>
  <si>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</si>
  <si>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</si>
  <si>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</si>
  <si>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</si>
  <si>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</si>
  <si>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</si>
  <si>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</si>
  <si>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</si>
  <si>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</si>
  <si>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</si>
  <si>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</si>
  <si>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</si>
  <si>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</si>
  <si>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</si>
  <si>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</si>
  <si>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</si>
  <si>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</si>
  <si>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</si>
  <si>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</si>
  <si>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</si>
  <si>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</si>
  <si>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</si>
  <si>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</si>
  <si>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</si>
  <si>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</si>
  <si>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</si>
  <si>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</si>
  <si>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</si>
  <si>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</si>
  <si>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</si>
  <si>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</si>
  <si>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</si>
  <si>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</si>
  <si>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</si>
  <si>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</si>
  <si>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</si>
  <si>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</si>
  <si>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</si>
  <si>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</si>
  <si>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</si>
  <si>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</si>
  <si>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</si>
  <si>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</si>
  <si>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</si>
  <si>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</si>
  <si>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</si>
  <si>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</si>
  <si>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</si>
  <si>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</si>
  <si>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</si>
  <si>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</si>
  <si>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</si>
  <si>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</si>
  <si>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</si>
  <si>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</si>
  <si>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</si>
  <si>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</si>
  <si>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</si>
  <si>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</si>
  <si>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</si>
  <si>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</si>
  <si>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</si>
  <si>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</si>
  <si>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</si>
  <si>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</si>
  <si>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</si>
  <si>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</si>
  <si>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</si>
  <si>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</si>
  <si>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</si>
  <si>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</si>
  <si>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</si>
  <si>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</si>
  <si>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</si>
  <si>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</si>
  <si>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</si>
  <si>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</si>
  <si>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</si>
  <si>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</si>
  <si>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</si>
  <si>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</si>
  <si>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</si>
  <si>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</si>
  <si>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</si>
  <si>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</si>
  <si>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</si>
  <si>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</si>
  <si>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</si>
  <si>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</si>
  <si>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</si>
  <si>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</si>
  <si>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</si>
  <si>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</si>
  <si>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</si>
  <si>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</si>
  <si>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</si>
  <si>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</si>
  <si>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</si>
  <si>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</si>
  <si>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</si>
  <si>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</si>
  <si>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</si>
  <si>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</si>
  <si>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</si>
  <si>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</si>
  <si>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</si>
  <si>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</si>
  <si>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</si>
  <si>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</si>
  <si>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</si>
  <si>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</si>
  <si>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</si>
  <si>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</si>
  <si>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</si>
  <si>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</si>
  <si>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</si>
  <si>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</si>
  <si>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</si>
  <si>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</si>
  <si>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</si>
  <si>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</si>
  <si>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</si>
  <si>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</si>
  <si>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</si>
  <si>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</si>
  <si>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</si>
  <si>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</si>
  <si>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</si>
  <si>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</si>
  <si>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</si>
  <si>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</si>
  <si>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</si>
  <si>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</si>
  <si>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</si>
  <si>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</si>
  <si>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</si>
  <si>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</si>
  <si>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</si>
  <si>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</si>
  <si>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</si>
  <si>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</si>
  <si>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</si>
  <si>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</si>
  <si>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</si>
  <si>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</si>
  <si>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</si>
  <si>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</si>
  <si>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</si>
  <si>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</si>
  <si>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</si>
  <si>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</si>
  <si>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</si>
  <si>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</si>
  <si>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</si>
  <si>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</si>
  <si>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</si>
  <si>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</si>
  <si>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</si>
  <si>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</si>
  <si>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</si>
  <si>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</si>
  <si>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</si>
  <si>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</si>
  <si>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</si>
  <si>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</si>
  <si>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</si>
  <si>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</si>
  <si>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</si>
  <si>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</si>
  <si>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</si>
  <si>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</si>
  <si>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</si>
  <si>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</si>
  <si>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</si>
  <si>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</si>
  <si>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</si>
  <si>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</si>
  <si>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</si>
  <si>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</si>
  <si>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</si>
  <si>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</si>
  <si>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</si>
  <si>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</si>
  <si>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</si>
  <si>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</si>
  <si>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</si>
  <si>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</si>
  <si>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</si>
  <si>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</si>
  <si>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</si>
  <si>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</si>
  <si>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</si>
  <si>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</si>
  <si>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</si>
  <si>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</si>
  <si>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</si>
  <si>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</si>
  <si>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</si>
  <si>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</si>
  <si>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</si>
  <si>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</si>
  <si>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</si>
  <si>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</si>
  <si>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</si>
  <si>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</si>
  <si>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</si>
  <si>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</si>
  <si>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</si>
  <si>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</si>
  <si>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</si>
  <si>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</si>
  <si>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</si>
  <si>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</si>
  <si>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</si>
  <si>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</si>
  <si>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</si>
  <si>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</si>
  <si>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</si>
  <si>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</si>
  <si>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</si>
  <si>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</si>
  <si>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</si>
  <si>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</si>
  <si>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</si>
  <si>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</si>
  <si>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</si>
  <si>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</si>
  <si>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</si>
  <si>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</si>
  <si>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</si>
  <si>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</si>
  <si>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</si>
  <si>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</si>
  <si>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</si>
  <si>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</si>
  <si>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</si>
  <si>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</si>
  <si>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</si>
  <si>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</si>
  <si>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</si>
  <si>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</si>
  <si>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</si>
  <si>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</si>
  <si>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</si>
  <si>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</si>
  <si>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</si>
  <si>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</si>
  <si>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</si>
  <si>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</si>
  <si>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</si>
  <si>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</si>
  <si>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</si>
  <si>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</si>
  <si>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</si>
  <si>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</si>
  <si>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</si>
  <si>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</si>
  <si>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</si>
  <si>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</si>
  <si>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</si>
  <si>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</si>
  <si>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</si>
  <si>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</si>
  <si>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</si>
  <si>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</si>
  <si>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</si>
  <si>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</si>
  <si>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</si>
  <si>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</si>
  <si>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</si>
  <si>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</si>
  <si>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</si>
  <si>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</si>
  <si>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</si>
  <si>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</si>
  <si>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</si>
  <si>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</si>
  <si>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</si>
  <si>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</si>
  <si>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</si>
  <si>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</si>
  <si>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</si>
  <si>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</si>
  <si>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</si>
  <si>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</si>
  <si>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</si>
  <si>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</si>
  <si>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</si>
  <si>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</si>
  <si>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</si>
  <si>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</si>
  <si>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</si>
  <si>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</si>
  <si>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</si>
  <si>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</si>
  <si>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</si>
  <si>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</si>
  <si>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</si>
  <si>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</si>
  <si>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</si>
  <si>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</si>
  <si>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</si>
  <si>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</si>
  <si>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</si>
  <si>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</si>
  <si>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</si>
  <si>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</si>
  <si>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</si>
  <si>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</si>
  <si>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</si>
  <si>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</si>
  <si>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</si>
  <si>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</si>
  <si>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</si>
  <si>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</si>
  <si>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</si>
  <si>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</si>
  <si>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</si>
  <si>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</si>
  <si>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</si>
  <si>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</si>
  <si>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</si>
  <si>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</si>
  <si>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</si>
  <si>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</si>
  <si>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</si>
  <si>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</si>
  <si>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</si>
  <si>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</si>
  <si>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</si>
  <si>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</si>
  <si>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</si>
  <si>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</si>
  <si>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</si>
  <si>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</si>
  <si>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</si>
  <si>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</si>
  <si>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</si>
  <si>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</si>
  <si>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</si>
  <si>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</si>
  <si>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</si>
  <si>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</si>
  <si>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</si>
  <si>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</si>
  <si>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</si>
  <si>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</si>
  <si>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</si>
  <si>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</si>
  <si>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</si>
  <si>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</si>
  <si>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</si>
  <si>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</si>
  <si>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</si>
  <si>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</si>
  <si>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</si>
  <si>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</si>
  <si>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</si>
  <si>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</si>
  <si>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</si>
  <si>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</si>
  <si>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</si>
  <si>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</si>
  <si>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</si>
  <si>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</si>
  <si>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</si>
  <si>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</si>
  <si>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</si>
  <si>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</si>
  <si>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</si>
  <si>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</si>
  <si>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</si>
  <si>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</si>
  <si>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</si>
  <si>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</si>
  <si>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</si>
  <si>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</si>
  <si>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</si>
  <si>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</si>
  <si>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</si>
  <si>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</si>
  <si>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</si>
  <si>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</si>
  <si>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</si>
  <si>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</si>
  <si>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</si>
  <si>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</si>
  <si>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</si>
  <si>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</si>
  <si>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</si>
  <si>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</si>
  <si>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</si>
  <si>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</si>
  <si>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</si>
  <si>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</si>
  <si>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</si>
  <si>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</si>
  <si>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</si>
  <si>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</si>
  <si>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</si>
  <si>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</si>
  <si>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</si>
  <si>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</si>
  <si>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</si>
  <si>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</si>
  <si>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</si>
  <si>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</si>
  <si>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</si>
  <si>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</si>
  <si>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</si>
  <si>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</si>
  <si>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</si>
  <si>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</si>
  <si>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</si>
  <si>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</si>
  <si>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</si>
  <si>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</si>
  <si>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</si>
  <si>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</si>
  <si>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</si>
  <si>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</si>
  <si>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</si>
  <si>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</si>
  <si>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</si>
  <si>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</si>
  <si>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</si>
  <si>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</si>
  <si>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</si>
  <si>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</si>
  <si>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</si>
  <si>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</si>
  <si>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</si>
  <si>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</si>
  <si>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</si>
  <si>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</si>
  <si>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</si>
  <si>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</si>
  <si>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</si>
  <si>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</si>
  <si>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</si>
  <si>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</si>
  <si>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</si>
  <si>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</si>
  <si>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</si>
  <si>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</si>
  <si>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</si>
  <si>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</si>
  <si>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</si>
  <si>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</si>
  <si>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</si>
  <si>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</si>
  <si>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</si>
  <si>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</si>
  <si>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</si>
  <si>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</si>
  <si>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</si>
  <si>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</si>
  <si>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</si>
  <si>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</si>
  <si>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</si>
  <si>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</si>
  <si>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</si>
  <si>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</si>
  <si>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</si>
  <si>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</si>
  <si>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</si>
  <si>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</si>
  <si>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</si>
  <si>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</si>
  <si>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</si>
  <si>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</si>
  <si>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</si>
  <si>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</si>
  <si>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</si>
  <si>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</si>
  <si>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</si>
  <si>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</si>
  <si>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</si>
  <si>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</si>
  <si>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</si>
  <si>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</si>
  <si>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</si>
  <si>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</si>
  <si>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</si>
  <si>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</si>
  <si>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</si>
  <si>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</si>
  <si>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</si>
  <si>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</si>
  <si>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</si>
  <si>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</si>
  <si>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</si>
  <si>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</si>
  <si>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</si>
  <si>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</si>
  <si>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</si>
  <si>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</si>
  <si>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</si>
  <si>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</si>
  <si>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</si>
  <si>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</si>
  <si>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</si>
  <si>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</si>
  <si>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</si>
  <si>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</si>
  <si>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</si>
  <si>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</si>
  <si>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</si>
  <si>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</si>
  <si>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</si>
  <si>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</si>
  <si>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</si>
  <si>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</si>
  <si>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</si>
  <si>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</si>
  <si>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</si>
  <si>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</si>
  <si>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</si>
  <si>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</si>
  <si>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</si>
  <si>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</si>
  <si>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</si>
  <si>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</si>
  <si>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</si>
  <si>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</si>
  <si>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</si>
  <si>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</si>
  <si>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</si>
  <si>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</si>
  <si>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</si>
  <si>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</si>
  <si>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</si>
  <si>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</si>
  <si>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</si>
  <si>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</si>
  <si>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</si>
  <si>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</si>
  <si>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</si>
  <si>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</si>
  <si>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</si>
  <si>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</si>
  <si>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</si>
  <si>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</si>
  <si>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</si>
  <si>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</si>
  <si>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</si>
  <si>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</si>
  <si>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</si>
  <si>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</si>
  <si>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</si>
  <si>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</si>
  <si>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</si>
  <si>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</si>
  <si>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</si>
  <si>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</si>
  <si>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</si>
  <si>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</si>
  <si>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</si>
  <si>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</si>
  <si>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</si>
  <si>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</si>
  <si>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</si>
  <si>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</si>
  <si>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</si>
  <si>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</si>
  <si>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</si>
  <si>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</si>
  <si>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</si>
  <si>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</si>
  <si>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</si>
  <si>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</si>
  <si>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</si>
  <si>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</si>
  <si>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</si>
  <si>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</si>
  <si>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</si>
  <si>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</si>
  <si>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</si>
  <si>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</si>
  <si>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</si>
  <si>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</si>
  <si>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</si>
  <si>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</si>
  <si>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</si>
  <si>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</si>
  <si>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x</t>
  </si>
  <si>
    <t>2500 Taylor Ave</t>
  </si>
  <si>
    <t>strawn@sased,com</t>
  </si>
  <si>
    <t>217-786-3250</t>
  </si>
  <si>
    <t>217-786-3652</t>
  </si>
  <si>
    <t>Part C, 23 - Other than Cash Basis, the Auditor's Report has been qualified due to SASED not maintaining a formal record system to track fixed assets accounted for in the General Fixed Asset Account Group.</t>
  </si>
  <si>
    <t>Education Fund Acct 1999 - Other Local Sources:  Insurance dividends $16,659, False claim awards $2,535, Jury duty $125,</t>
  </si>
  <si>
    <t xml:space="preserve">     Miscellaneous refunds and reimbursements $43</t>
  </si>
  <si>
    <t>Education Fund Acct 4999 - DHS Dors Program  $170,536</t>
  </si>
  <si>
    <t>Medicaid Outreach admin fee assessment</t>
  </si>
  <si>
    <t>Of the federal expenditures presented in the schedule, SASED provided federal awards to subrecipients as follows:</t>
  </si>
  <si>
    <t>The accompanying Schedule of Expenditures of Federal Awards includes the federal grant activity of Sangamon Area Special Education District  (SASED)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</si>
  <si>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n/a</t>
  </si>
  <si>
    <r>
      <t xml:space="preserve">The following amounts were expended in the form of non-cash assistance by SASED and </t>
    </r>
    <r>
      <rPr>
        <b/>
        <sz val="9"/>
        <rFont val="Arial"/>
        <family val="2"/>
      </rPr>
      <t>are</t>
    </r>
    <r>
      <rPr>
        <sz val="9"/>
        <rFont val="Arial"/>
        <family val="2"/>
      </rPr>
      <t xml:space="preserve"> included in the Schedule of Expenditures of Federal Awards:</t>
    </r>
  </si>
  <si>
    <t>no</t>
  </si>
  <si>
    <t>Adverse-GAAP/Qualified-Regulatory Basis</t>
  </si>
  <si>
    <t>Unmodified</t>
  </si>
  <si>
    <t>Special Education Cluster:</t>
  </si>
  <si>
    <t>84.027A</t>
  </si>
  <si>
    <t>84.173A</t>
  </si>
  <si>
    <t>2015-4620</t>
  </si>
  <si>
    <t>2016-4620</t>
  </si>
  <si>
    <t xml:space="preserve">    Total CFDA #84.027A</t>
  </si>
  <si>
    <t xml:space="preserve">    Total CFDA #84.173A</t>
  </si>
  <si>
    <t>IL Department of Education passed through the IL Department of Human Services:</t>
  </si>
  <si>
    <t>TOTAL US DEPT OF EDUCATION PASSED THROUGH THE IL DEPT OF HUMAN SERVICES</t>
  </si>
  <si>
    <t>46CTD00001</t>
  </si>
  <si>
    <t>46CUD00001</t>
  </si>
  <si>
    <t>US Department of Health and Human Services passed through the IL Department of Healthcare &amp; Family Services:</t>
  </si>
  <si>
    <t>TOTAL US DEPT OF HEALTH &amp; HUMAN SVCS PASSED THROUGH THE IL DEPT OF HEALTHCARE &amp;  FAMILY SVC</t>
  </si>
  <si>
    <t>2015-4991</t>
  </si>
  <si>
    <t>2016-4991</t>
  </si>
  <si>
    <t>TOTAL FEDERAL FUNDING</t>
  </si>
  <si>
    <t>US Department of Education passed through the IL State Board of Education - Special Education Cluster:</t>
  </si>
  <si>
    <t>A-C Central CUSD #262</t>
  </si>
  <si>
    <t>Athens CUSD #213</t>
  </si>
  <si>
    <t>Auburn CUSD #10</t>
  </si>
  <si>
    <t>Greenview CUSD #200</t>
  </si>
  <si>
    <t>New Berlin CUSD #16</t>
  </si>
  <si>
    <t>North Mac CUSD #34</t>
  </si>
  <si>
    <t>Pawnee CUSD #11</t>
  </si>
  <si>
    <t>Pleasant Plains CUSD #8</t>
  </si>
  <si>
    <t>Porta CUSD #202</t>
  </si>
  <si>
    <t>Riverton CUSD #14</t>
  </si>
  <si>
    <t>Tri City CUSD #1</t>
  </si>
  <si>
    <t>Virginia CUSD #64</t>
  </si>
  <si>
    <t>N/A</t>
  </si>
  <si>
    <t>2015-001</t>
  </si>
  <si>
    <t>Expenditures reported as allowable 2015 grant</t>
  </si>
  <si>
    <t>expenditures were also reported as allowable</t>
  </si>
  <si>
    <t>on the 2014 grant report</t>
  </si>
  <si>
    <t>Corrective action plan implement.  No current</t>
  </si>
  <si>
    <t>year finding</t>
  </si>
  <si>
    <t>TOTAL US DEPT OF EDUCATION PASSED THROUGH THE IL STATE BOARD OF EDUCATION - SPECIAL EDUCATION CLUSTER</t>
  </si>
  <si>
    <t>Special Education Grants to States - Fed. - Sp. Ed. - IDEA Flow Through (M)</t>
  </si>
  <si>
    <t>Special Education Preschool Grants - Fed. - Sp. Ed. - Preschool Flow Through (M)</t>
  </si>
  <si>
    <t>2015-4600</t>
  </si>
  <si>
    <t>2016-4600</t>
  </si>
  <si>
    <t>Rehabilitation Svcs Vocational Rehabilitation Grants to States - Secondary Transitional Experience Program</t>
  </si>
  <si>
    <t>Medical Assistance Program - Administrative Outreach</t>
  </si>
  <si>
    <t>Mark Strawn, Director</t>
  </si>
  <si>
    <t>060-004845</t>
  </si>
  <si>
    <t>Williamsville CUSD #15</t>
  </si>
  <si>
    <t xml:space="preserve">    Special Education Grants to States - Fed. - Sp. Ed. - IDEA Flow Through</t>
  </si>
  <si>
    <t xml:space="preserve">    Special Education Preschool Grants - Fed. - Sp. Ed. - Preschool Flow Through</t>
  </si>
  <si>
    <t xml:space="preserve">Sangamon                        </t>
  </si>
  <si>
    <t>Sangamon Area Spec Educ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</si>
</sst>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9" fillId="0" borderId="0" xfId="3"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1571625</xdr:colOff>
          <xdr:row>3</xdr:row>
          <xdr:rowOff>104775</xdr:rowOff>
        </xdr:from>
        <xdr:to>
          <xdr:col>0</xdr:col>
          <xdr:colOff>2486025</xdr:colOff>
          <xdr:row>7</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3" t="s">
        <v>474</v>
      </c>
      <c r="J1" s="2134"/>
      <c r="K1" s="2134"/>
      <c r="L1" s="2134"/>
      <c r="M1" s="2134"/>
      <c r="N1" s="2134"/>
      <c r="O1" s="2134"/>
      <c r="P1" s="2134"/>
      <c r="Q1" s="2134"/>
      <c r="R1" s="2134"/>
      <c r="S1" s="2134"/>
    </row>
    <row r="2" spans="1:28" ht="12" customHeight="1" x14ac:dyDescent="0.2">
      <c r="A2" s="202" t="s">
        <v>1965</v>
      </c>
      <c r="D2" s="203"/>
      <c r="I2" s="2135" t="s">
        <v>1155</v>
      </c>
      <c r="J2" s="2134"/>
      <c r="K2" s="2134"/>
      <c r="L2" s="2134"/>
      <c r="M2" s="2134"/>
      <c r="N2" s="2134"/>
      <c r="O2" s="2134"/>
      <c r="P2" s="2134"/>
      <c r="Q2" s="2134"/>
      <c r="R2" s="2134"/>
      <c r="S2" s="2134"/>
    </row>
    <row r="3" spans="1:28" ht="12" customHeight="1" x14ac:dyDescent="0.2">
      <c r="A3" s="1877" t="s">
        <v>1953</v>
      </c>
      <c r="B3" s="1878"/>
      <c r="C3" s="1878"/>
      <c r="D3" s="1879"/>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6"/>
      <c r="C5" s="179" t="s">
        <v>1083</v>
      </c>
      <c r="D5" s="364"/>
      <c r="E5" s="364"/>
      <c r="H5" s="193"/>
      <c r="I5" s="2142" t="s">
        <v>788</v>
      </c>
      <c r="J5" s="2087"/>
      <c r="K5" s="2087"/>
      <c r="L5" s="2087"/>
      <c r="M5" s="2087"/>
      <c r="N5" s="2087"/>
      <c r="O5" s="2087"/>
      <c r="P5" s="2087"/>
      <c r="Q5" s="2087"/>
      <c r="R5" s="2087"/>
      <c r="S5" s="2087"/>
    </row>
    <row r="6" spans="1:28" ht="14.1" customHeight="1" x14ac:dyDescent="0.2">
      <c r="B6" s="446" t="s">
        <v>2096</v>
      </c>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2" t="s">
        <v>2096</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3">
        <v>51084010061</v>
      </c>
      <c r="B13" s="2104"/>
      <c r="C13" s="2104"/>
      <c r="D13" s="2104"/>
      <c r="E13" s="2104"/>
      <c r="F13" s="2104"/>
      <c r="G13" s="2104"/>
      <c r="H13" s="2105"/>
      <c r="I13" s="185"/>
      <c r="J13" s="184"/>
      <c r="K13" s="182"/>
      <c r="L13" s="184"/>
      <c r="M13" s="184"/>
      <c r="N13" s="184"/>
      <c r="O13" s="184"/>
      <c r="P13" s="184"/>
      <c r="Q13" s="184"/>
      <c r="R13" s="184"/>
      <c r="S13" s="184"/>
      <c r="T13" s="2108" t="s">
        <v>2089</v>
      </c>
      <c r="U13" s="2109"/>
      <c r="V13" s="2109"/>
      <c r="W13" s="2109"/>
      <c r="X13" s="2109"/>
      <c r="Y13" s="2110"/>
      <c r="Z13" s="2110"/>
      <c r="AA13" s="2111"/>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1" t="s">
        <v>2161</v>
      </c>
      <c r="B15" s="2106"/>
      <c r="C15" s="2106"/>
      <c r="D15" s="2106"/>
      <c r="E15" s="2106"/>
      <c r="F15" s="2106"/>
      <c r="G15" s="2106"/>
      <c r="H15" s="2107"/>
      <c r="T15" s="2073" t="s">
        <v>2090</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2162</v>
      </c>
      <c r="B17" s="2131"/>
      <c r="C17" s="2131"/>
      <c r="D17" s="2131"/>
      <c r="E17" s="2131"/>
      <c r="F17" s="2131"/>
      <c r="G17" s="2131"/>
      <c r="H17" s="2132"/>
      <c r="T17" s="2118" t="s">
        <v>2091</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5" t="s">
        <v>785</v>
      </c>
      <c r="AA18" s="201"/>
    </row>
    <row r="19" spans="1:27" ht="13.5" customHeight="1" x14ac:dyDescent="0.2">
      <c r="A19" s="2101" t="s">
        <v>2097</v>
      </c>
      <c r="B19" s="2102"/>
      <c r="C19" s="2102"/>
      <c r="D19" s="2102"/>
      <c r="E19" s="2102"/>
      <c r="F19" s="2102"/>
      <c r="G19" s="2102"/>
      <c r="H19" s="2100"/>
      <c r="I19" s="184"/>
      <c r="J19" s="379"/>
      <c r="K19" s="195"/>
      <c r="L19" s="193"/>
      <c r="M19" s="660" t="s">
        <v>360</v>
      </c>
      <c r="P19" s="181"/>
      <c r="Q19" s="181"/>
      <c r="R19" s="181"/>
      <c r="S19" s="185"/>
      <c r="T19" s="2101" t="s">
        <v>2092</v>
      </c>
      <c r="U19" s="2099"/>
      <c r="V19" s="2099"/>
      <c r="W19" s="2100"/>
      <c r="X19" s="2116" t="s">
        <v>2029</v>
      </c>
      <c r="Y19" s="2117"/>
      <c r="Z19" s="2114">
        <v>62702</v>
      </c>
      <c r="AA19" s="211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8" t="s">
        <v>2092</v>
      </c>
      <c r="B21" s="2099"/>
      <c r="C21" s="2099"/>
      <c r="D21" s="2099"/>
      <c r="E21" s="2099"/>
      <c r="F21" s="2099"/>
      <c r="G21" s="2099"/>
      <c r="H21" s="2100"/>
      <c r="I21" s="2124" t="s">
        <v>786</v>
      </c>
      <c r="J21" s="2087"/>
      <c r="K21" s="2087"/>
      <c r="L21" s="2087"/>
      <c r="M21" s="2087"/>
      <c r="N21" s="2087"/>
      <c r="O21" s="2087"/>
      <c r="P21" s="2087"/>
      <c r="Q21" s="2087"/>
      <c r="R21" s="2087"/>
      <c r="S21" s="2088"/>
      <c r="T21" s="2068" t="s">
        <v>2093</v>
      </c>
      <c r="U21" s="2069"/>
      <c r="V21" s="2069"/>
      <c r="W21" s="2069"/>
      <c r="X21" s="2082" t="s">
        <v>2094</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2025</v>
      </c>
      <c r="U22" s="272"/>
      <c r="V22" s="343"/>
      <c r="W22" s="272"/>
      <c r="X22" s="1976" t="s">
        <v>1631</v>
      </c>
      <c r="Z22" s="200"/>
      <c r="AA22" s="201"/>
    </row>
    <row r="23" spans="1:27" ht="13.5" customHeight="1" x14ac:dyDescent="0.2">
      <c r="A23" s="2121"/>
      <c r="B23" s="2122"/>
      <c r="C23" s="2122"/>
      <c r="D23" s="2122"/>
      <c r="E23" s="2122"/>
      <c r="F23" s="2122"/>
      <c r="G23" s="2122"/>
      <c r="H23" s="2123"/>
      <c r="T23" s="2068" t="s">
        <v>2157</v>
      </c>
      <c r="U23" s="2069"/>
      <c r="V23" s="2069"/>
      <c r="W23" s="2069"/>
      <c r="X23" s="2079">
        <v>42736</v>
      </c>
      <c r="Y23" s="2080"/>
      <c r="Z23" s="2080"/>
      <c r="AA23" s="2081"/>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8">
        <v>62703</v>
      </c>
      <c r="B25" s="2099"/>
      <c r="C25" s="2099"/>
      <c r="D25" s="2099"/>
      <c r="E25" s="2099"/>
      <c r="F25" s="2099"/>
      <c r="G25" s="2099"/>
      <c r="H25" s="2100"/>
      <c r="I25" s="661"/>
      <c r="J25" s="204"/>
      <c r="K25" s="204"/>
      <c r="L25" s="204"/>
      <c r="M25" s="204"/>
      <c r="N25" s="204"/>
      <c r="O25" s="204"/>
      <c r="P25" s="204"/>
      <c r="Q25" s="204"/>
      <c r="R25" s="204"/>
      <c r="S25" s="205"/>
      <c r="T25" s="2065" t="s">
        <v>2095</v>
      </c>
      <c r="U25" s="2066"/>
      <c r="V25" s="2066"/>
      <c r="W25" s="2066"/>
      <c r="X25" s="2066"/>
      <c r="Y25" s="2066"/>
      <c r="Z25" s="2066"/>
      <c r="AA25" s="206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3" t="s">
        <v>2004</v>
      </c>
      <c r="J27" s="2129"/>
      <c r="K27" s="2129"/>
      <c r="L27" s="2129"/>
      <c r="M27" s="2129"/>
      <c r="N27" s="2129"/>
      <c r="O27" s="2129"/>
      <c r="P27" s="2129"/>
      <c r="Q27" s="2129"/>
      <c r="R27" s="2129"/>
      <c r="S27" s="2130"/>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2096</v>
      </c>
      <c r="C29" s="674" t="s">
        <v>981</v>
      </c>
      <c r="D29" s="662"/>
      <c r="E29" s="1093"/>
      <c r="F29" s="1566" t="s">
        <v>1629</v>
      </c>
      <c r="G29" s="662"/>
      <c r="I29" s="275"/>
      <c r="J29" s="1762" t="s">
        <v>2096</v>
      </c>
      <c r="K29" s="182" t="s">
        <v>675</v>
      </c>
      <c r="L29" s="392"/>
      <c r="M29" s="195" t="s">
        <v>106</v>
      </c>
      <c r="N29" s="186" t="s">
        <v>2035</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t="s">
        <v>2096</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2096</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8" t="s">
        <v>2156</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2098</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2099</v>
      </c>
      <c r="B42" s="2099"/>
      <c r="C42" s="2100"/>
      <c r="D42" s="2116" t="s">
        <v>2100</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4" sqref="T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2032</v>
      </c>
      <c r="C31" s="216" t="s">
        <v>1390</v>
      </c>
      <c r="D31" s="605"/>
      <c r="E31" s="607"/>
    </row>
    <row r="32" spans="1:5" x14ac:dyDescent="0.2">
      <c r="B32" s="605" t="s">
        <v>1296</v>
      </c>
      <c r="C32" s="216" t="s">
        <v>1390</v>
      </c>
      <c r="D32" s="606" t="s">
        <v>2033</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2034</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2"/>
      <c r="D3" s="718"/>
      <c r="E3" s="405"/>
    </row>
    <row r="4" spans="1:9" x14ac:dyDescent="0.2">
      <c r="A4" s="7"/>
      <c r="B4" s="399"/>
      <c r="C4" s="2169" t="s">
        <v>497</v>
      </c>
      <c r="D4" s="2170"/>
      <c r="E4" s="2170"/>
      <c r="F4" s="2170"/>
      <c r="G4" s="2170"/>
      <c r="H4" s="2170"/>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4" t="s">
        <v>2036</v>
      </c>
      <c r="B33" s="2165"/>
      <c r="C33" s="2165"/>
      <c r="D33" s="2165"/>
      <c r="E33" s="2166"/>
      <c r="F33" s="2166"/>
      <c r="G33" s="2166"/>
      <c r="H33" s="2166"/>
      <c r="I33" s="216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2096</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1" t="s">
        <v>2101</v>
      </c>
      <c r="C55" s="2172"/>
      <c r="D55" s="2172"/>
      <c r="E55" s="2172"/>
      <c r="F55" s="2172"/>
      <c r="G55" s="2172"/>
      <c r="H55" s="2173"/>
      <c r="I55" s="3"/>
    </row>
    <row r="56" spans="1:9" s="33" customFormat="1" x14ac:dyDescent="0.2">
      <c r="A56" s="1794"/>
      <c r="B56" s="2174"/>
      <c r="C56" s="2175"/>
      <c r="D56" s="2175"/>
      <c r="E56" s="2175"/>
      <c r="F56" s="2175"/>
      <c r="G56" s="2175"/>
      <c r="H56" s="2176"/>
      <c r="I56" s="3"/>
    </row>
    <row r="57" spans="1:9" s="33" customFormat="1" x14ac:dyDescent="0.2">
      <c r="A57" s="1794"/>
      <c r="B57" s="2174"/>
      <c r="C57" s="2175"/>
      <c r="D57" s="2175"/>
      <c r="E57" s="2175"/>
      <c r="F57" s="2175"/>
      <c r="G57" s="2175"/>
      <c r="H57" s="2176"/>
      <c r="I57" s="3"/>
    </row>
    <row r="58" spans="1:9" s="33" customFormat="1" x14ac:dyDescent="0.2">
      <c r="A58" s="1794"/>
      <c r="B58" s="2174"/>
      <c r="C58" s="2175"/>
      <c r="D58" s="2175"/>
      <c r="E58" s="2175"/>
      <c r="F58" s="2175"/>
      <c r="G58" s="2175"/>
      <c r="H58" s="2176"/>
      <c r="I58" s="3"/>
    </row>
    <row r="59" spans="1:9" s="33" customFormat="1" x14ac:dyDescent="0.2">
      <c r="A59" s="1794"/>
      <c r="B59" s="2174"/>
      <c r="C59" s="2175"/>
      <c r="D59" s="2175"/>
      <c r="E59" s="2175"/>
      <c r="F59" s="2175"/>
      <c r="G59" s="2175"/>
      <c r="H59" s="2176"/>
      <c r="I59" s="3"/>
    </row>
    <row r="60" spans="1:9" s="33" customFormat="1" x14ac:dyDescent="0.2">
      <c r="A60" s="1794"/>
      <c r="B60" s="2174"/>
      <c r="C60" s="2175"/>
      <c r="D60" s="2175"/>
      <c r="E60" s="2175"/>
      <c r="F60" s="2175"/>
      <c r="G60" s="2175"/>
      <c r="H60" s="2176"/>
      <c r="I60" s="3"/>
    </row>
    <row r="61" spans="1:9" s="33" customFormat="1" x14ac:dyDescent="0.2">
      <c r="A61" s="1794"/>
      <c r="B61" s="2174"/>
      <c r="C61" s="2175"/>
      <c r="D61" s="2175"/>
      <c r="E61" s="2175"/>
      <c r="F61" s="2175"/>
      <c r="G61" s="2175"/>
      <c r="H61" s="2176"/>
      <c r="I61" s="3"/>
    </row>
    <row r="62" spans="1:9" s="33" customFormat="1" x14ac:dyDescent="0.2">
      <c r="A62" s="1794"/>
      <c r="B62" s="2174"/>
      <c r="C62" s="2175"/>
      <c r="D62" s="2175"/>
      <c r="E62" s="2175"/>
      <c r="F62" s="2175"/>
      <c r="G62" s="2175"/>
      <c r="H62" s="2176"/>
      <c r="I62" s="3"/>
    </row>
    <row r="63" spans="1:9" s="33" customFormat="1" x14ac:dyDescent="0.2">
      <c r="A63" s="1794"/>
      <c r="B63" s="2174"/>
      <c r="C63" s="2175"/>
      <c r="D63" s="2175"/>
      <c r="E63" s="2175"/>
      <c r="F63" s="2175"/>
      <c r="G63" s="2175"/>
      <c r="H63" s="2176"/>
      <c r="I63" s="3"/>
    </row>
    <row r="64" spans="1:9" s="33" customFormat="1" x14ac:dyDescent="0.2">
      <c r="A64" s="1794"/>
      <c r="B64" s="2174"/>
      <c r="C64" s="2175"/>
      <c r="D64" s="2175"/>
      <c r="E64" s="2175"/>
      <c r="F64" s="2175"/>
      <c r="G64" s="2175"/>
      <c r="H64" s="2176"/>
      <c r="I64" s="3"/>
    </row>
    <row r="65" spans="1:9" s="33" customFormat="1" ht="9" customHeight="1" x14ac:dyDescent="0.2">
      <c r="A65" s="1795"/>
      <c r="B65" s="2177"/>
      <c r="C65" s="2178"/>
      <c r="D65" s="2178"/>
      <c r="E65" s="2178"/>
      <c r="F65" s="2178"/>
      <c r="G65" s="2178"/>
      <c r="H65" s="2179"/>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4" t="s">
        <v>1637</v>
      </c>
      <c r="B68" s="2167"/>
      <c r="C68" s="2167"/>
      <c r="D68" s="2167"/>
      <c r="E68" s="2168"/>
      <c r="F68" s="2168"/>
      <c r="G68" s="2168"/>
      <c r="H68" s="2168"/>
      <c r="I68" s="2168"/>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3" t="s">
        <v>1633</v>
      </c>
      <c r="B81" s="2183"/>
      <c r="C81" s="2183"/>
      <c r="D81" s="2184"/>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0"/>
      <c r="C100" s="2181"/>
      <c r="D100" s="2181"/>
      <c r="E100" s="2181"/>
      <c r="F100" s="2181"/>
      <c r="G100" s="2181"/>
      <c r="H100" s="2182"/>
      <c r="I100" s="1536"/>
    </row>
    <row r="101" spans="1:9" s="33" customFormat="1" ht="11.25" customHeight="1" x14ac:dyDescent="0.2">
      <c r="A101" s="1579"/>
      <c r="B101" s="2159"/>
      <c r="C101" s="2160"/>
      <c r="D101" s="2160"/>
      <c r="E101" s="2160"/>
      <c r="F101" s="2160"/>
      <c r="G101" s="2160"/>
      <c r="H101" s="2161"/>
      <c r="I101" s="1536"/>
    </row>
    <row r="102" spans="1:9" s="33" customFormat="1" ht="11.25" customHeight="1" x14ac:dyDescent="0.2">
      <c r="A102" s="1579"/>
      <c r="B102" s="2159"/>
      <c r="C102" s="2160"/>
      <c r="D102" s="2160"/>
      <c r="E102" s="2160"/>
      <c r="F102" s="2160"/>
      <c r="G102" s="2160"/>
      <c r="H102" s="2161"/>
      <c r="I102" s="1536"/>
    </row>
    <row r="103" spans="1:9" s="33" customFormat="1" x14ac:dyDescent="0.2">
      <c r="A103" s="1579"/>
      <c r="B103" s="2159"/>
      <c r="C103" s="2160"/>
      <c r="D103" s="2160"/>
      <c r="E103" s="2160"/>
      <c r="F103" s="2160"/>
      <c r="G103" s="2160"/>
      <c r="H103" s="2161"/>
      <c r="I103" s="1536"/>
    </row>
    <row r="104" spans="1:9" s="33" customFormat="1" ht="11.25" customHeight="1" x14ac:dyDescent="0.2">
      <c r="A104" s="1579"/>
      <c r="B104" s="2159"/>
      <c r="C104" s="2160"/>
      <c r="D104" s="2160"/>
      <c r="E104" s="2160"/>
      <c r="F104" s="2160"/>
      <c r="G104" s="2160"/>
      <c r="H104" s="2161"/>
      <c r="I104" s="1536"/>
    </row>
    <row r="105" spans="1:9" s="33" customFormat="1" ht="11.25" customHeight="1" x14ac:dyDescent="0.2">
      <c r="A105" s="1579"/>
      <c r="B105" s="2159"/>
      <c r="C105" s="2160"/>
      <c r="D105" s="2160"/>
      <c r="E105" s="2160"/>
      <c r="F105" s="2160"/>
      <c r="G105" s="2160"/>
      <c r="H105" s="2161"/>
      <c r="I105" s="1536"/>
    </row>
    <row r="106" spans="1:9" s="33" customFormat="1" ht="11.25" customHeight="1" x14ac:dyDescent="0.2">
      <c r="A106" s="1579"/>
      <c r="B106" s="2159"/>
      <c r="C106" s="2160"/>
      <c r="D106" s="2160"/>
      <c r="E106" s="2160"/>
      <c r="F106" s="2160"/>
      <c r="G106" s="2160"/>
      <c r="H106" s="2161"/>
      <c r="I106" s="1536"/>
    </row>
    <row r="107" spans="1:9" s="33" customFormat="1" ht="11.25" customHeight="1" x14ac:dyDescent="0.2">
      <c r="A107" s="1579"/>
      <c r="B107" s="2159"/>
      <c r="C107" s="2160"/>
      <c r="D107" s="2160"/>
      <c r="E107" s="2160"/>
      <c r="F107" s="2160"/>
      <c r="G107" s="2160"/>
      <c r="H107" s="2161"/>
      <c r="I107" s="1574"/>
    </row>
    <row r="108" spans="1:9" s="33" customFormat="1" ht="11.25" customHeight="1" x14ac:dyDescent="0.2">
      <c r="A108" s="1579"/>
      <c r="B108" s="2159"/>
      <c r="C108" s="2160"/>
      <c r="D108" s="2160"/>
      <c r="E108" s="2160"/>
      <c r="F108" s="2160"/>
      <c r="G108" s="2160"/>
      <c r="H108" s="2161"/>
      <c r="I108" s="1536"/>
    </row>
    <row r="109" spans="1:9" s="33" customFormat="1" ht="11.25" customHeight="1" x14ac:dyDescent="0.2">
      <c r="A109" s="1579"/>
      <c r="B109" s="2159"/>
      <c r="C109" s="2160"/>
      <c r="D109" s="2160"/>
      <c r="E109" s="2160"/>
      <c r="F109" s="2160"/>
      <c r="G109" s="2160"/>
      <c r="H109" s="2161"/>
      <c r="I109" s="1536"/>
    </row>
    <row r="110" spans="1:9" s="33" customFormat="1" ht="11.25" customHeight="1" x14ac:dyDescent="0.2">
      <c r="A110" s="1579"/>
      <c r="B110" s="2185"/>
      <c r="C110" s="2186"/>
      <c r="D110" s="2186"/>
      <c r="E110" s="2186"/>
      <c r="F110" s="2186"/>
      <c r="G110" s="2186"/>
      <c r="H110" s="2187"/>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8" t="s">
        <v>2089</v>
      </c>
      <c r="D112" s="2188"/>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9" t="s">
        <v>1646</v>
      </c>
      <c r="D115" s="2190"/>
      <c r="E115" s="2191"/>
      <c r="F115" s="2191"/>
      <c r="G115" s="2191"/>
      <c r="H115" s="2191"/>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43" sqref="D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13386818</v>
      </c>
      <c r="E16" s="100"/>
      <c r="F16" s="82">
        <f>SUM('Acct Summary 7-8'!C17,'Acct Summary 7-8'!D17,'Acct Summary 7-8'!F17)</f>
        <v>13257081</v>
      </c>
      <c r="G16" s="100"/>
      <c r="H16" s="82">
        <f>SUM(D16-F16)</f>
        <v>129737</v>
      </c>
      <c r="I16" s="93"/>
      <c r="J16" s="82">
        <f>SUM('Acct Summary 7-8'!C81,'Acct Summary 7-8'!D81,'Acct Summary 7-8'!F81,'Acct Summary 7-8'!I81)</f>
        <v>1852752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Sangamon Area Spec Educ Dist</v>
      </c>
      <c r="E7" s="136"/>
      <c r="G7" s="137"/>
      <c r="H7" s="138"/>
      <c r="I7" s="138"/>
      <c r="J7" s="138"/>
      <c r="K7" s="138"/>
      <c r="L7"/>
      <c r="M7"/>
      <c r="N7"/>
      <c r="O7"/>
      <c r="P7"/>
    </row>
    <row r="8" spans="1:18" ht="12.75" x14ac:dyDescent="0.2">
      <c r="A8"/>
      <c r="B8"/>
      <c r="C8" s="134" t="s">
        <v>1341</v>
      </c>
      <c r="D8" s="139">
        <f>COVER!A13</f>
        <v>51084010061</v>
      </c>
      <c r="E8" s="140"/>
      <c r="G8"/>
      <c r="H8"/>
      <c r="I8"/>
      <c r="J8"/>
      <c r="K8"/>
      <c r="L8"/>
      <c r="M8"/>
      <c r="N8"/>
      <c r="O8"/>
      <c r="P8"/>
    </row>
    <row r="9" spans="1:18" ht="12.75" x14ac:dyDescent="0.2">
      <c r="A9"/>
      <c r="B9"/>
      <c r="C9" s="134" t="s">
        <v>829</v>
      </c>
      <c r="D9" s="335" t="str">
        <f>COVER!A15</f>
        <v xml:space="preserve">Sangamon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1852752</v>
      </c>
      <c r="I12" s="1163"/>
      <c r="J12" s="1163"/>
      <c r="K12" s="1164">
        <f>TRUNC((H12/H13*100000),5)/100000</f>
        <v>0.13840122420000001</v>
      </c>
      <c r="L12" s="1165"/>
      <c r="M12" s="102" t="s">
        <v>1364</v>
      </c>
      <c r="N12" s="102"/>
      <c r="O12" s="1166">
        <v>0.35</v>
      </c>
      <c r="P12" s="154"/>
      <c r="Q12" s="154"/>
    </row>
    <row r="13" spans="1:18" s="156" customFormat="1" ht="11.25" x14ac:dyDescent="0.2">
      <c r="A13" s="154"/>
      <c r="B13" s="1160"/>
      <c r="C13" s="2209" t="s">
        <v>1638</v>
      </c>
      <c r="D13" s="2210"/>
      <c r="E13" s="154"/>
      <c r="F13" s="327" t="s">
        <v>930</v>
      </c>
      <c r="G13" s="1161"/>
      <c r="H13" s="1162">
        <f>SUM('Acct Summary 7-8'!C8+'Acct Summary 7-8'!D8+'Acct Summary 7-8'!F8+'Acct Summary 7-8'!I8)+H14</f>
        <v>13386818</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13257081</v>
      </c>
      <c r="I17" s="1163"/>
      <c r="J17" s="1169"/>
      <c r="K17" s="1164">
        <f>TRUNC((H17/H18*100000),5)/100000</f>
        <v>0.99030860050000002</v>
      </c>
      <c r="L17" s="1165"/>
      <c r="M17" s="1125" t="s">
        <v>1392</v>
      </c>
      <c r="O17" s="1170" t="str">
        <f>IF(AND(O16="2", J20 &gt; 2),"1",IF(AND(O16 = "1", J20 &gt; 2),"2",IF(AND(O16="1", J20 &gt;1),"1","0")))</f>
        <v>0</v>
      </c>
      <c r="P17" s="154"/>
    </row>
    <row r="18" spans="1:18" s="156" customFormat="1" ht="11.25" x14ac:dyDescent="0.2">
      <c r="A18" s="154"/>
      <c r="B18" s="1160"/>
      <c r="C18" s="2209" t="s">
        <v>1630</v>
      </c>
      <c r="D18" s="2210"/>
      <c r="E18" s="154"/>
      <c r="F18" s="1148" t="s">
        <v>931</v>
      </c>
      <c r="G18" s="1161"/>
      <c r="H18" s="1162">
        <f>SUM('Acct Summary 7-8'!C8+'Acct Summary 7-8'!D8+'Acct Summary 7-8'!F8+'Acct Summary 7-8'!I8)+H19</f>
        <v>13386818</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6" t="s">
        <v>1766</v>
      </c>
      <c r="D24" s="2206"/>
      <c r="E24" s="154"/>
      <c r="F24" s="154" t="s">
        <v>524</v>
      </c>
      <c r="G24" s="1161"/>
      <c r="H24" s="1162">
        <f>SUM('Assets-Liab 5-6'!C4+'Assets-Liab 5-6'!D4+'Assets-Liab 5-6'!F4+'Assets-Liab 5-6'!I4+'Assets-Liab 5-6'!C5+'Assets-Liab 5-6'!D5+'Assets-Liab 5-6'!F5+'Assets-Liab 5-6'!I5)</f>
        <v>1856693</v>
      </c>
      <c r="I24" s="685"/>
      <c r="J24" s="685"/>
      <c r="K24" s="1173">
        <f>TRUNC(((H24/H25*100000)/100000),2)</f>
        <v>50.41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36825.224999999999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4" sqref="T24"/>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1584561</v>
      </c>
      <c r="D4" s="413">
        <v>272132</v>
      </c>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1584561</v>
      </c>
      <c r="D13" s="690">
        <f t="shared" ref="D13:L13" si="0">SUM(D4:D12)</f>
        <v>272132</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28700</v>
      </c>
      <c r="N16" s="720"/>
    </row>
    <row r="17" spans="1:14" s="705" customFormat="1" ht="12.75" customHeight="1" x14ac:dyDescent="0.2">
      <c r="A17" s="719" t="s">
        <v>1751</v>
      </c>
      <c r="B17" s="543">
        <v>230</v>
      </c>
      <c r="C17" s="508"/>
      <c r="D17" s="508"/>
      <c r="E17" s="508"/>
      <c r="F17" s="508"/>
      <c r="G17" s="508"/>
      <c r="H17" s="508"/>
      <c r="I17" s="508"/>
      <c r="J17" s="508"/>
      <c r="K17" s="508"/>
      <c r="L17" s="508"/>
      <c r="M17" s="437">
        <v>1281048</v>
      </c>
      <c r="N17" s="720"/>
    </row>
    <row r="18" spans="1:14" s="705" customFormat="1" ht="12.75" customHeight="1" x14ac:dyDescent="0.2">
      <c r="A18" s="719" t="s">
        <v>1752</v>
      </c>
      <c r="B18" s="543">
        <v>240</v>
      </c>
      <c r="C18" s="508"/>
      <c r="D18" s="508"/>
      <c r="E18" s="508"/>
      <c r="F18" s="508"/>
      <c r="G18" s="508"/>
      <c r="H18" s="508"/>
      <c r="I18" s="508"/>
      <c r="J18" s="508"/>
      <c r="K18" s="508"/>
      <c r="L18" s="508"/>
      <c r="M18" s="437">
        <v>70283</v>
      </c>
      <c r="N18" s="720"/>
    </row>
    <row r="19" spans="1:14" s="705" customFormat="1" ht="12.75" customHeight="1" x14ac:dyDescent="0.2">
      <c r="A19" s="719" t="s">
        <v>1753</v>
      </c>
      <c r="B19" s="543">
        <v>250</v>
      </c>
      <c r="C19" s="508"/>
      <c r="D19" s="508"/>
      <c r="E19" s="508"/>
      <c r="F19" s="508"/>
      <c r="G19" s="508"/>
      <c r="H19" s="508"/>
      <c r="I19" s="508"/>
      <c r="J19" s="508"/>
      <c r="K19" s="508"/>
      <c r="L19" s="508"/>
      <c r="M19" s="437">
        <v>220479</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1600510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v>3941</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3941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64554</v>
      </c>
      <c r="D38" s="728"/>
      <c r="E38" s="728"/>
      <c r="F38" s="728"/>
      <c r="G38" s="728"/>
      <c r="H38" s="728"/>
      <c r="I38" s="728"/>
      <c r="J38" s="727"/>
      <c r="K38" s="728"/>
      <c r="L38" s="1101"/>
      <c r="M38" s="695"/>
      <c r="N38" s="695"/>
    </row>
    <row r="39" spans="1:14" customFormat="1" ht="13.5" customHeight="1" x14ac:dyDescent="0.2">
      <c r="A39" s="629" t="s">
        <v>405</v>
      </c>
      <c r="B39" s="543">
        <v>730</v>
      </c>
      <c r="C39" s="728">
        <v>1516066</v>
      </c>
      <c r="D39" s="728">
        <v>272132</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1600510</v>
      </c>
      <c r="N40" s="695"/>
    </row>
    <row r="41" spans="1:14" ht="13.5" customHeight="1" thickBot="1" x14ac:dyDescent="0.25">
      <c r="A41" s="465" t="s">
        <v>760</v>
      </c>
      <c r="B41" s="456"/>
      <c r="C41" s="486">
        <f>(SUM(C34,C37,C38,C39))</f>
        <v>1584561</v>
      </c>
      <c r="D41" s="486">
        <f t="shared" ref="D41:L41" si="2">SUM(D34,D37,D38:D39)</f>
        <v>272132</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1600510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9125514</v>
      </c>
      <c r="D4" s="696">
        <f>'Revenues 9-14'!D109</f>
        <v>34</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1436470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2824800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13386784</v>
      </c>
      <c r="D8" s="486">
        <f t="shared" ref="D8:K8" si="0">SUM(D4:D7)</f>
        <v>34</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3660465</v>
      </c>
      <c r="D9" s="490"/>
      <c r="E9" s="419"/>
      <c r="F9" s="419"/>
      <c r="G9" s="701"/>
      <c r="H9" s="419"/>
      <c r="I9" s="495" t="s">
        <v>1390</v>
      </c>
      <c r="J9" s="436"/>
      <c r="K9" s="419"/>
      <c r="L9" s="39"/>
    </row>
    <row r="10" spans="1:13" s="48" customFormat="1" ht="13.5" thickBot="1" x14ac:dyDescent="0.25">
      <c r="A10" s="465" t="s">
        <v>1394</v>
      </c>
      <c r="B10" s="458"/>
      <c r="C10" s="486">
        <f>SUM(C8:C9)</f>
        <v>17047249</v>
      </c>
      <c r="D10" s="486">
        <f t="shared" ref="D10:K10" si="1">SUM(D8:D9)</f>
        <v>34</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7286027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4840001</v>
      </c>
      <c r="D13" s="697">
        <f>'Expenditures 15-22'!K129</f>
        <v>9648</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1121405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13247433</v>
      </c>
      <c r="D17" s="486">
        <f t="shared" si="2"/>
        <v>9648</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3660465</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16907898</v>
      </c>
      <c r="D19" s="486">
        <f t="shared" si="4"/>
        <v>9648</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139351</v>
      </c>
      <c r="D20" s="1019">
        <f t="shared" ref="D20:K20" si="5">D8-D17</f>
        <v>-9614</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v>185</v>
      </c>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185</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v>185</v>
      </c>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185</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-185</v>
      </c>
      <c r="D77" s="445">
        <f t="shared" si="8"/>
        <v>185</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6" t="s">
        <v>700</v>
      </c>
      <c r="B78" s="2217"/>
      <c r="C78" s="444">
        <f t="shared" ref="C78:K78" si="9">C20+C77</f>
        <v>139166</v>
      </c>
      <c r="D78" s="444">
        <f t="shared" si="9"/>
        <v>-9429</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1441454</v>
      </c>
      <c r="D79" s="704">
        <v>281561</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1580620</v>
      </c>
      <c r="D81" s="486">
        <f>SUM(D78:D80)</f>
        <v>272132</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139166</v>
      </c>
      <c r="D82" s="1137">
        <f t="shared" ref="D82:K82" si="11">(D81-D79)</f>
        <v>-9429</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8.804519745416356E-2</v>
      </c>
      <c r="D83" s="1138">
        <f t="shared" ref="D83:K83" si="12">D82/D81</f>
        <v>-3.4648626401893201E-2</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L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1968</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9096272</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9096272</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185</v>
      </c>
      <c r="D65" s="413">
        <v>34</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185</v>
      </c>
      <c r="D67" s="486">
        <f t="shared" ref="D67:K67" si="2">SUM(D65:D66)</f>
        <v>34</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9695</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19362</v>
      </c>
      <c r="D107" s="413"/>
      <c r="E107" s="413"/>
      <c r="F107" s="413"/>
      <c r="G107" s="413"/>
      <c r="H107" s="413"/>
      <c r="I107" s="413"/>
      <c r="J107" s="437"/>
      <c r="K107" s="413"/>
    </row>
    <row r="108" spans="1:12" ht="12.75" customHeight="1" thickBot="1" x14ac:dyDescent="0.25">
      <c r="A108" s="465" t="s">
        <v>577</v>
      </c>
      <c r="B108" s="739"/>
      <c r="C108" s="485">
        <f>SUM(C95:C107)</f>
        <v>29057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9125514</v>
      </c>
      <c r="D109" s="494">
        <f t="shared" si="4"/>
        <v>34</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1436470</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1436470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0" t="s">
        <v>466</v>
      </c>
      <c r="B172" s="2221"/>
      <c r="C172" s="925">
        <f t="shared" ref="C172:K172" si="6">SUM(C131,C140,C144,C145:C149,C154,C155:C170,C171)</f>
        <v>1436470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1436470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2" t="s">
        <v>1960</v>
      </c>
      <c r="B175" s="222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8" t="s">
        <v>921</v>
      </c>
      <c r="B178" s="222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6" t="s">
        <v>1961</v>
      </c>
      <c r="B179" s="222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8" t="s">
        <v>922</v>
      </c>
      <c r="B184" s="222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6" t="s">
        <v>1962</v>
      </c>
      <c r="B185" s="2227"/>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94903</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2019232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2114135</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130568</v>
      </c>
      <c r="D270" s="425"/>
      <c r="E270" s="434"/>
      <c r="F270" s="425"/>
      <c r="G270" s="425"/>
      <c r="H270" s="434"/>
      <c r="I270" s="434"/>
      <c r="J270" s="434"/>
      <c r="K270" s="434"/>
    </row>
    <row r="271" spans="1:11" ht="12.75" customHeight="1" thickTop="1" thickBot="1" x14ac:dyDescent="0.25">
      <c r="A271" s="914" t="s">
        <v>443</v>
      </c>
      <c r="B271" s="40">
        <v>4992</v>
      </c>
      <c r="C271" s="498">
        <v>409561</v>
      </c>
      <c r="D271" s="425"/>
      <c r="E271" s="434"/>
      <c r="F271" s="425"/>
      <c r="G271" s="425"/>
      <c r="H271" s="434"/>
      <c r="I271" s="434"/>
      <c r="J271" s="434"/>
      <c r="K271" s="434"/>
    </row>
    <row r="272" spans="1:11" s="29" customFormat="1" ht="12.75" customHeight="1" thickTop="1" thickBot="1" x14ac:dyDescent="0.25">
      <c r="A272" s="917" t="s">
        <v>79</v>
      </c>
      <c r="B272" s="158">
        <v>4999</v>
      </c>
      <c r="C272" s="498">
        <v>170536</v>
      </c>
      <c r="D272" s="425"/>
      <c r="E272" s="434"/>
      <c r="F272" s="425"/>
      <c r="G272" s="425"/>
      <c r="H272" s="443"/>
      <c r="I272" s="434"/>
      <c r="J272" s="434"/>
      <c r="K272" s="443"/>
    </row>
    <row r="273" spans="1:11" ht="23.25" customHeight="1" thickTop="1" thickBot="1" x14ac:dyDescent="0.25">
      <c r="A273" s="2224" t="s">
        <v>1777</v>
      </c>
      <c r="B273" s="2225"/>
      <c r="C273" s="494">
        <f t="shared" ref="C273:H273" si="10">SUM(C191,C201,C211,C216,C224,C228,C229,C259:C272)</f>
        <v>2824800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2824800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13386784</v>
      </c>
      <c r="D275" s="494">
        <f t="shared" si="12"/>
        <v>34</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L2"/>
      <selection pane="bottomLeft" sqref="A1:A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8"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4" t="s">
        <v>338</v>
      </c>
      <c r="B3" s="2235"/>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4500290</v>
      </c>
      <c r="D8" s="413">
        <v>1513111</v>
      </c>
      <c r="E8" s="413">
        <v>117059</v>
      </c>
      <c r="F8" s="413">
        <v>34914</v>
      </c>
      <c r="G8" s="413">
        <v>1100</v>
      </c>
      <c r="H8" s="413">
        <v>829376</v>
      </c>
      <c r="I8" s="437"/>
      <c r="J8" s="437"/>
      <c r="K8" s="415">
        <f t="shared" si="0"/>
        <v>6995850</v>
      </c>
      <c r="L8" s="413">
        <v>7133012</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164651</v>
      </c>
      <c r="D13" s="413">
        <v>61168</v>
      </c>
      <c r="E13" s="413">
        <v>8032</v>
      </c>
      <c r="F13" s="413">
        <v>739</v>
      </c>
      <c r="G13" s="413"/>
      <c r="H13" s="413"/>
      <c r="I13" s="437"/>
      <c r="J13" s="437"/>
      <c r="K13" s="415">
        <f t="shared" si="0"/>
        <v>234590</v>
      </c>
      <c r="L13" s="413">
        <v>244416</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v>44378</v>
      </c>
      <c r="D15" s="413">
        <v>10084</v>
      </c>
      <c r="E15" s="413"/>
      <c r="F15" s="413">
        <v>1125</v>
      </c>
      <c r="G15" s="413"/>
      <c r="H15" s="413"/>
      <c r="I15" s="437"/>
      <c r="J15" s="437"/>
      <c r="K15" s="415">
        <f t="shared" si="0"/>
        <v>55587</v>
      </c>
      <c r="L15" s="413">
        <v>76813</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4709319</v>
      </c>
      <c r="D33" s="416">
        <f t="shared" ref="D33:L33" si="1">SUM(D5:D32)</f>
        <v>1584363</v>
      </c>
      <c r="E33" s="416">
        <f t="shared" si="1"/>
        <v>125091</v>
      </c>
      <c r="F33" s="416">
        <f t="shared" si="1"/>
        <v>36778</v>
      </c>
      <c r="G33" s="416">
        <f t="shared" si="1"/>
        <v>1100</v>
      </c>
      <c r="H33" s="416">
        <f t="shared" si="1"/>
        <v>829376</v>
      </c>
      <c r="I33" s="416">
        <f t="shared" si="1"/>
        <v>0</v>
      </c>
      <c r="J33" s="416">
        <f t="shared" si="1"/>
        <v>0</v>
      </c>
      <c r="K33" s="416">
        <f t="shared" si="1"/>
        <v>7286027</v>
      </c>
      <c r="L33" s="416">
        <f t="shared" si="1"/>
        <v>7454241</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637255</v>
      </c>
      <c r="D36" s="419">
        <v>156395</v>
      </c>
      <c r="E36" s="419">
        <v>20350</v>
      </c>
      <c r="F36" s="419">
        <v>2877</v>
      </c>
      <c r="G36" s="419"/>
      <c r="H36" s="419"/>
      <c r="I36" s="437"/>
      <c r="J36" s="437"/>
      <c r="K36" s="415">
        <f t="shared" ref="K36:K41" si="2">SUM(C36:J36)</f>
        <v>816877</v>
      </c>
      <c r="L36" s="413">
        <v>777950</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579933</v>
      </c>
      <c r="D38" s="413">
        <v>196759</v>
      </c>
      <c r="E38" s="413">
        <v>20096</v>
      </c>
      <c r="F38" s="413">
        <v>5073</v>
      </c>
      <c r="G38" s="413"/>
      <c r="H38" s="413"/>
      <c r="I38" s="437"/>
      <c r="J38" s="437"/>
      <c r="K38" s="415">
        <f t="shared" si="2"/>
        <v>801861</v>
      </c>
      <c r="L38" s="413">
        <v>817238</v>
      </c>
    </row>
    <row r="39" spans="1:14" x14ac:dyDescent="0.2">
      <c r="A39" s="1815" t="s">
        <v>223</v>
      </c>
      <c r="B39" s="267">
        <v>2140</v>
      </c>
      <c r="C39" s="413">
        <v>527209</v>
      </c>
      <c r="D39" s="413">
        <v>131695</v>
      </c>
      <c r="E39" s="413">
        <v>12323</v>
      </c>
      <c r="F39" s="413">
        <v>12617</v>
      </c>
      <c r="G39" s="413"/>
      <c r="H39" s="413"/>
      <c r="I39" s="437"/>
      <c r="J39" s="437"/>
      <c r="K39" s="415">
        <f t="shared" si="2"/>
        <v>683844</v>
      </c>
      <c r="L39" s="413">
        <v>674316</v>
      </c>
    </row>
    <row r="40" spans="1:14" x14ac:dyDescent="0.2">
      <c r="A40" s="1815" t="s">
        <v>224</v>
      </c>
      <c r="B40" s="267">
        <v>2150</v>
      </c>
      <c r="C40" s="413">
        <v>634567</v>
      </c>
      <c r="D40" s="413">
        <v>142894</v>
      </c>
      <c r="E40" s="413">
        <v>56923</v>
      </c>
      <c r="F40" s="413">
        <v>7426</v>
      </c>
      <c r="G40" s="413">
        <v>1519</v>
      </c>
      <c r="H40" s="413"/>
      <c r="I40" s="437"/>
      <c r="J40" s="437"/>
      <c r="K40" s="415">
        <f t="shared" si="2"/>
        <v>843329</v>
      </c>
      <c r="L40" s="413">
        <v>971269</v>
      </c>
    </row>
    <row r="41" spans="1:14" x14ac:dyDescent="0.2">
      <c r="A41" s="1815"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2378964</v>
      </c>
      <c r="D42" s="416">
        <f t="shared" ref="D42:L42" si="3">SUM(D36:D41)</f>
        <v>627743</v>
      </c>
      <c r="E42" s="416">
        <f t="shared" si="3"/>
        <v>109692</v>
      </c>
      <c r="F42" s="416">
        <f t="shared" si="3"/>
        <v>27993</v>
      </c>
      <c r="G42" s="416">
        <f t="shared" si="3"/>
        <v>1519</v>
      </c>
      <c r="H42" s="416">
        <f t="shared" si="3"/>
        <v>0</v>
      </c>
      <c r="I42" s="416">
        <f t="shared" si="3"/>
        <v>0</v>
      </c>
      <c r="J42" s="416">
        <f t="shared" si="3"/>
        <v>0</v>
      </c>
      <c r="K42" s="416">
        <f t="shared" si="3"/>
        <v>3145911</v>
      </c>
      <c r="L42" s="416">
        <f t="shared" si="3"/>
        <v>3240773</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58099</v>
      </c>
      <c r="D44" s="419">
        <v>20287</v>
      </c>
      <c r="E44" s="419">
        <v>48749</v>
      </c>
      <c r="F44" s="419">
        <v>42553</v>
      </c>
      <c r="G44" s="419"/>
      <c r="H44" s="419"/>
      <c r="I44" s="437"/>
      <c r="J44" s="437"/>
      <c r="K44" s="421">
        <f>SUM(C44:J44)</f>
        <v>169688</v>
      </c>
      <c r="L44" s="419">
        <v>131078</v>
      </c>
    </row>
    <row r="45" spans="1:14" x14ac:dyDescent="0.2">
      <c r="A45" s="1815" t="s">
        <v>976</v>
      </c>
      <c r="B45" s="267">
        <v>2220</v>
      </c>
      <c r="C45" s="413"/>
      <c r="D45" s="413"/>
      <c r="E45" s="413"/>
      <c r="F45" s="413"/>
      <c r="G45" s="413"/>
      <c r="H45" s="413"/>
      <c r="I45" s="437"/>
      <c r="J45" s="437"/>
      <c r="K45" s="421">
        <f>SUM(C45:J45)</f>
        <v>0</v>
      </c>
      <c r="L45" s="413">
        <v>500</v>
      </c>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58099</v>
      </c>
      <c r="D47" s="416">
        <f t="shared" ref="D47:K47" si="4">SUM(D44:D46)</f>
        <v>20287</v>
      </c>
      <c r="E47" s="416">
        <f t="shared" si="4"/>
        <v>48749</v>
      </c>
      <c r="F47" s="416">
        <f t="shared" si="4"/>
        <v>42553</v>
      </c>
      <c r="G47" s="416">
        <f t="shared" si="4"/>
        <v>0</v>
      </c>
      <c r="H47" s="416">
        <f t="shared" si="4"/>
        <v>0</v>
      </c>
      <c r="I47" s="416">
        <f t="shared" si="4"/>
        <v>0</v>
      </c>
      <c r="J47" s="416">
        <f t="shared" si="4"/>
        <v>0</v>
      </c>
      <c r="K47" s="416">
        <f t="shared" si="4"/>
        <v>169688</v>
      </c>
      <c r="L47" s="416">
        <f>SUM(L44:L46)</f>
        <v>131578</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2138</v>
      </c>
      <c r="D49" s="419">
        <v>21747</v>
      </c>
      <c r="E49" s="419">
        <v>21619</v>
      </c>
      <c r="F49" s="419">
        <v>1699</v>
      </c>
      <c r="G49" s="419"/>
      <c r="H49" s="419">
        <v>115747</v>
      </c>
      <c r="I49" s="437"/>
      <c r="J49" s="437"/>
      <c r="K49" s="421">
        <f>SUM(C49:J49)</f>
        <v>162950</v>
      </c>
      <c r="L49" s="419">
        <v>348499</v>
      </c>
    </row>
    <row r="50" spans="1:14" x14ac:dyDescent="0.2">
      <c r="A50" s="1815" t="s">
        <v>979</v>
      </c>
      <c r="B50" s="267">
        <v>2320</v>
      </c>
      <c r="C50" s="413">
        <v>118397</v>
      </c>
      <c r="D50" s="413">
        <v>7535</v>
      </c>
      <c r="E50" s="413">
        <v>40801</v>
      </c>
      <c r="F50" s="413">
        <v>11523</v>
      </c>
      <c r="G50" s="413"/>
      <c r="H50" s="413"/>
      <c r="I50" s="437"/>
      <c r="J50" s="437"/>
      <c r="K50" s="421">
        <f>SUM(C50:J50)</f>
        <v>178256</v>
      </c>
      <c r="L50" s="413">
        <v>195755</v>
      </c>
    </row>
    <row r="51" spans="1:14" x14ac:dyDescent="0.2">
      <c r="A51" s="1815" t="s">
        <v>45</v>
      </c>
      <c r="B51" s="267">
        <v>2330</v>
      </c>
      <c r="C51" s="413">
        <v>526205</v>
      </c>
      <c r="D51" s="413">
        <v>88565</v>
      </c>
      <c r="E51" s="413">
        <v>19363</v>
      </c>
      <c r="F51" s="413">
        <v>38</v>
      </c>
      <c r="G51" s="413"/>
      <c r="H51" s="413"/>
      <c r="I51" s="437"/>
      <c r="J51" s="437"/>
      <c r="K51" s="421">
        <f>SUM(C51:J51)</f>
        <v>634171</v>
      </c>
      <c r="L51" s="413">
        <v>743529</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646740</v>
      </c>
      <c r="D53" s="416">
        <f t="shared" ref="D53:L53" si="5">SUM(D49:D52)</f>
        <v>117847</v>
      </c>
      <c r="E53" s="416">
        <f t="shared" si="5"/>
        <v>81783</v>
      </c>
      <c r="F53" s="416">
        <f t="shared" si="5"/>
        <v>13260</v>
      </c>
      <c r="G53" s="416">
        <f t="shared" si="5"/>
        <v>0</v>
      </c>
      <c r="H53" s="416">
        <f t="shared" si="5"/>
        <v>115747</v>
      </c>
      <c r="I53" s="416">
        <f t="shared" si="5"/>
        <v>0</v>
      </c>
      <c r="J53" s="416">
        <f t="shared" si="5"/>
        <v>0</v>
      </c>
      <c r="K53" s="416">
        <f t="shared" si="5"/>
        <v>975377</v>
      </c>
      <c r="L53" s="416">
        <f t="shared" si="5"/>
        <v>1287783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256746</v>
      </c>
      <c r="D59" s="419">
        <v>81192</v>
      </c>
      <c r="E59" s="419">
        <v>269</v>
      </c>
      <c r="F59" s="419"/>
      <c r="G59" s="419">
        <v>6934</v>
      </c>
      <c r="H59" s="419"/>
      <c r="I59" s="437"/>
      <c r="J59" s="437"/>
      <c r="K59" s="421">
        <f t="shared" ref="K59:K64" si="7">SUM(C59:J59)</f>
        <v>345141</v>
      </c>
      <c r="L59" s="419">
        <v>322581</v>
      </c>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v>62103</v>
      </c>
      <c r="D61" s="413">
        <v>20099</v>
      </c>
      <c r="E61" s="413">
        <v>93036</v>
      </c>
      <c r="F61" s="413">
        <v>6252</v>
      </c>
      <c r="G61" s="413">
        <v>22394</v>
      </c>
      <c r="H61" s="413"/>
      <c r="I61" s="437"/>
      <c r="J61" s="437"/>
      <c r="K61" s="421">
        <f t="shared" si="7"/>
        <v>203884</v>
      </c>
      <c r="L61" s="413">
        <v>150861</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318849</v>
      </c>
      <c r="D65" s="416">
        <f t="shared" ref="D65:L65" si="8">SUM(D59:D64)</f>
        <v>101291</v>
      </c>
      <c r="E65" s="416">
        <f t="shared" si="8"/>
        <v>93305</v>
      </c>
      <c r="F65" s="416">
        <f t="shared" si="8"/>
        <v>6252</v>
      </c>
      <c r="G65" s="416">
        <f t="shared" si="8"/>
        <v>29328</v>
      </c>
      <c r="H65" s="416">
        <f t="shared" si="8"/>
        <v>0</v>
      </c>
      <c r="I65" s="416">
        <f t="shared" si="8"/>
        <v>0</v>
      </c>
      <c r="J65" s="416">
        <f t="shared" si="8"/>
        <v>0</v>
      </c>
      <c r="K65" s="416">
        <f t="shared" si="8"/>
        <v>549025</v>
      </c>
      <c r="L65" s="416">
        <f t="shared" si="8"/>
        <v>473442</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3402652</v>
      </c>
      <c r="D74" s="426">
        <f t="shared" ref="D74:K74" si="10">SUM(D42,D47,D53,D57,D65,D72,D73)</f>
        <v>867168</v>
      </c>
      <c r="E74" s="426">
        <f t="shared" si="10"/>
        <v>333529</v>
      </c>
      <c r="F74" s="426">
        <f t="shared" si="10"/>
        <v>90058</v>
      </c>
      <c r="G74" s="426">
        <f t="shared" si="10"/>
        <v>30847</v>
      </c>
      <c r="H74" s="426">
        <f t="shared" si="10"/>
        <v>115747</v>
      </c>
      <c r="I74" s="426">
        <f t="shared" si="10"/>
        <v>0</v>
      </c>
      <c r="J74" s="426">
        <f t="shared" si="10"/>
        <v>0</v>
      </c>
      <c r="K74" s="426">
        <f t="shared" si="10"/>
        <v>4840001</v>
      </c>
      <c r="L74" s="426">
        <f>SUM(L42,L47,L53,L57,L65,L72,L73)</f>
        <v>5133576</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v>1121405</v>
      </c>
      <c r="I79" s="508"/>
      <c r="J79" s="508"/>
      <c r="K79" s="415">
        <f t="shared" si="11"/>
        <v>1121405</v>
      </c>
      <c r="L79" s="413">
        <v>1106823</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1121405</v>
      </c>
      <c r="I84" s="508"/>
      <c r="J84" s="508"/>
      <c r="K84" s="416">
        <f>SUM(K78:K83)</f>
        <v>1121405</v>
      </c>
      <c r="L84" s="416">
        <f>SUM(L78:L83)</f>
        <v>1106823</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1121405</v>
      </c>
      <c r="I102" s="508"/>
      <c r="J102" s="508"/>
      <c r="K102" s="426">
        <f>SUM(K84,K92,K100,K101)</f>
        <v>1121405</v>
      </c>
      <c r="L102" s="426">
        <f>SUM(L84,L92,L100,L101)</f>
        <v>1106823</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8111971</v>
      </c>
      <c r="D114" s="416">
        <f t="shared" ref="D114:K114" si="13">SUM(D33,D74,D75,D102,D112,D113)</f>
        <v>2451531</v>
      </c>
      <c r="E114" s="416">
        <f t="shared" si="13"/>
        <v>458620</v>
      </c>
      <c r="F114" s="416">
        <f t="shared" si="13"/>
        <v>126836</v>
      </c>
      <c r="G114" s="416">
        <f t="shared" si="13"/>
        <v>31947</v>
      </c>
      <c r="H114" s="416">
        <f>SUM(H33,H74,H75,H102,H112,H113)</f>
        <v>2066528</v>
      </c>
      <c r="I114" s="416">
        <f t="shared" si="13"/>
        <v>0</v>
      </c>
      <c r="J114" s="416">
        <f t="shared" si="13"/>
        <v>0</v>
      </c>
      <c r="K114" s="416">
        <f t="shared" si="13"/>
        <v>13247433</v>
      </c>
      <c r="L114" s="416">
        <f>SUM(L33,L74,L75,L102,L112,L113)</f>
        <v>13694640</v>
      </c>
    </row>
    <row r="115" spans="1:14" ht="23.25" thickTop="1" x14ac:dyDescent="0.2">
      <c r="A115" s="1827" t="s">
        <v>1177</v>
      </c>
      <c r="B115" s="893"/>
      <c r="C115" s="417"/>
      <c r="D115" s="417"/>
      <c r="E115" s="417"/>
      <c r="F115" s="417"/>
      <c r="G115" s="417"/>
      <c r="H115" s="417"/>
      <c r="I115" s="417"/>
      <c r="J115" s="417"/>
      <c r="K115" s="441">
        <f>'Revenues 9-14'!C275-'Expenditures 15-22'!K114</f>
        <v>139351</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2" t="s">
        <v>337</v>
      </c>
      <c r="B117" s="2233"/>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v>577</v>
      </c>
      <c r="F123" s="413"/>
      <c r="G123" s="413">
        <v>9071</v>
      </c>
      <c r="H123" s="413"/>
      <c r="I123" s="437"/>
      <c r="J123" s="437"/>
      <c r="K123" s="416">
        <f>SUM(C123:J123)</f>
        <v>9648</v>
      </c>
      <c r="L123" s="413">
        <v>50000</v>
      </c>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577</v>
      </c>
      <c r="F127" s="416">
        <f t="shared" si="14"/>
        <v>0</v>
      </c>
      <c r="G127" s="416">
        <f t="shared" si="14"/>
        <v>9071</v>
      </c>
      <c r="H127" s="416">
        <f t="shared" si="14"/>
        <v>0</v>
      </c>
      <c r="I127" s="416">
        <f t="shared" si="14"/>
        <v>0</v>
      </c>
      <c r="J127" s="416">
        <f t="shared" si="14"/>
        <v>0</v>
      </c>
      <c r="K127" s="416">
        <f t="shared" si="14"/>
        <v>9648</v>
      </c>
      <c r="L127" s="416">
        <f t="shared" si="14"/>
        <v>50000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577</v>
      </c>
      <c r="F129" s="426">
        <f t="shared" si="15"/>
        <v>0</v>
      </c>
      <c r="G129" s="426">
        <f t="shared" si="15"/>
        <v>9071</v>
      </c>
      <c r="H129" s="426">
        <f t="shared" si="15"/>
        <v>0</v>
      </c>
      <c r="I129" s="426">
        <f t="shared" si="15"/>
        <v>0</v>
      </c>
      <c r="J129" s="426">
        <f t="shared" si="15"/>
        <v>0</v>
      </c>
      <c r="K129" s="426">
        <f t="shared" si="15"/>
        <v>9648</v>
      </c>
      <c r="L129" s="426">
        <f t="shared" si="15"/>
        <v>50000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3" t="s">
        <v>724</v>
      </c>
      <c r="B150" s="2244"/>
      <c r="C150" s="416">
        <f>SUM(C129,C130,C138,C148,C149)</f>
        <v>0</v>
      </c>
      <c r="D150" s="416">
        <f t="shared" ref="D150:K150" si="16">SUM(D129,D130,D138,D148,D149)</f>
        <v>0</v>
      </c>
      <c r="E150" s="416">
        <f t="shared" si="16"/>
        <v>577</v>
      </c>
      <c r="F150" s="416">
        <f t="shared" si="16"/>
        <v>0</v>
      </c>
      <c r="G150" s="416">
        <f t="shared" si="16"/>
        <v>9071</v>
      </c>
      <c r="H150" s="416">
        <f t="shared" si="16"/>
        <v>0</v>
      </c>
      <c r="I150" s="416">
        <f t="shared" si="16"/>
        <v>0</v>
      </c>
      <c r="J150" s="416">
        <f t="shared" si="16"/>
        <v>0</v>
      </c>
      <c r="K150" s="416">
        <f t="shared" si="16"/>
        <v>9648</v>
      </c>
      <c r="L150" s="416">
        <f>SUM(L129,L130,L138,L148,L149)</f>
        <v>50000</v>
      </c>
    </row>
    <row r="151" spans="1:14" ht="12.75" customHeight="1" thickTop="1" x14ac:dyDescent="0.2">
      <c r="A151" s="2239" t="s">
        <v>1403</v>
      </c>
      <c r="B151" s="2240"/>
      <c r="C151" s="417"/>
      <c r="D151" s="417"/>
      <c r="E151" s="417"/>
      <c r="F151" s="417"/>
      <c r="G151" s="417"/>
      <c r="H151" s="417"/>
      <c r="I151" s="417"/>
      <c r="J151" s="414"/>
      <c r="K151" s="441">
        <f>'Revenues 9-14'!D275-'Expenditures 15-22'!K150</f>
        <v>-9614</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2" t="s">
        <v>725</v>
      </c>
      <c r="B153" s="2091"/>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6" t="s">
        <v>1141</v>
      </c>
      <c r="B207" s="2247"/>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3" t="s">
        <v>595</v>
      </c>
      <c r="B288" s="224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2" t="s">
        <v>150</v>
      </c>
      <c r="B291" s="2236"/>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1" t="s">
        <v>317</v>
      </c>
      <c r="B305" s="224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7" t="s">
        <v>1177</v>
      </c>
      <c r="B306" s="2238"/>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8" t="s">
        <v>156</v>
      </c>
      <c r="B308" s="2249"/>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0" t="s">
        <v>1071</v>
      </c>
      <c r="B310" s="2249"/>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9" t="s">
        <v>1177</v>
      </c>
      <c r="B332" s="2240"/>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1" t="s">
        <v>1142</v>
      </c>
      <c r="B334" s="209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40" t="s">
        <v>1314</v>
      </c>
      <c r="D1" s="2251" t="s">
        <v>1315</v>
      </c>
      <c r="E1" s="2252"/>
      <c r="F1" s="2252"/>
      <c r="G1" s="2252"/>
      <c r="H1" s="2252"/>
      <c r="I1" s="2252"/>
      <c r="J1" s="2252"/>
      <c r="K1" s="2252"/>
      <c r="L1" s="2253"/>
      <c r="M1" s="2254" t="s">
        <v>214</v>
      </c>
      <c r="N1" s="2255"/>
    </row>
    <row r="2" spans="1:16" ht="13.5" customHeight="1" x14ac:dyDescent="0.2">
      <c r="A2" s="2258"/>
      <c r="B2" s="225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 sqref="C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1" t="s">
        <v>1967</v>
      </c>
      <c r="B2" s="836" t="s">
        <v>1933</v>
      </c>
      <c r="C2" s="1085" t="s">
        <v>1934</v>
      </c>
      <c r="D2" s="1085" t="s">
        <v>1935</v>
      </c>
      <c r="E2" s="1085" t="s">
        <v>1936</v>
      </c>
      <c r="F2" s="1085" t="s">
        <v>1937</v>
      </c>
    </row>
    <row r="3" spans="1:6" ht="12" customHeight="1" x14ac:dyDescent="0.2">
      <c r="A3" s="227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 sqref="C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8"/>
    </row>
    <row r="2" spans="1:7" ht="33.75" customHeight="1" x14ac:dyDescent="0.2">
      <c r="A2" s="2286" t="s">
        <v>1969</v>
      </c>
      <c r="B2" s="2287"/>
      <c r="C2" s="1627" t="s">
        <v>1938</v>
      </c>
      <c r="D2" s="1627" t="s">
        <v>1939</v>
      </c>
      <c r="E2" s="1627" t="s">
        <v>1940</v>
      </c>
      <c r="F2" s="1627" t="s">
        <v>1941</v>
      </c>
    </row>
    <row r="3" spans="1:7" ht="23.25" customHeight="1" x14ac:dyDescent="0.2">
      <c r="A3" s="2292" t="s">
        <v>1328</v>
      </c>
      <c r="B3" s="2293"/>
      <c r="C3" s="2279"/>
      <c r="D3" s="2280"/>
      <c r="E3" s="2280"/>
      <c r="F3" s="2281"/>
    </row>
    <row r="4" spans="1:7" ht="12.75" customHeight="1" thickBot="1" x14ac:dyDescent="0.25">
      <c r="A4" s="2275" t="s">
        <v>734</v>
      </c>
      <c r="B4" s="2288"/>
      <c r="C4" s="928"/>
      <c r="D4" s="928"/>
      <c r="E4" s="928"/>
      <c r="F4" s="1602">
        <f>SUM(C4+D4)-E4</f>
        <v>0</v>
      </c>
    </row>
    <row r="5" spans="1:7" ht="13.5" thickTop="1" x14ac:dyDescent="0.2">
      <c r="A5" s="2289" t="s">
        <v>1324</v>
      </c>
      <c r="B5" s="2274"/>
      <c r="C5" s="2282"/>
      <c r="D5" s="2283"/>
      <c r="E5" s="2283"/>
      <c r="F5" s="2284"/>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0" t="s">
        <v>735</v>
      </c>
      <c r="B15" s="2291"/>
      <c r="C15" s="1602">
        <f>SUM(C6:C14)</f>
        <v>0</v>
      </c>
      <c r="D15" s="1602">
        <f>SUM(D6:D14)</f>
        <v>0</v>
      </c>
      <c r="E15" s="1602">
        <f>SUM(E6:E14)</f>
        <v>0</v>
      </c>
      <c r="F15" s="1602">
        <f>SUM(F6:F14)</f>
        <v>0</v>
      </c>
      <c r="G15" s="686"/>
    </row>
    <row r="16" spans="1:7" s="56" customFormat="1" ht="13.5" thickTop="1" x14ac:dyDescent="0.2">
      <c r="A16" s="2285" t="s">
        <v>1325</v>
      </c>
      <c r="B16" s="2274"/>
      <c r="C16" s="2282"/>
      <c r="D16" s="2283"/>
      <c r="E16" s="2283"/>
      <c r="F16" s="2284"/>
    </row>
    <row r="17" spans="1:11" ht="12.75" customHeight="1" thickBot="1" x14ac:dyDescent="0.25">
      <c r="A17" s="2300" t="s">
        <v>67</v>
      </c>
      <c r="B17" s="2301"/>
      <c r="C17" s="1603"/>
      <c r="D17" s="513"/>
      <c r="E17" s="1603"/>
      <c r="F17" s="1602">
        <f>SUM(C17+D17)-E17</f>
        <v>0</v>
      </c>
    </row>
    <row r="18" spans="1:11" ht="12.75" customHeight="1" thickTop="1" thickBot="1" x14ac:dyDescent="0.25">
      <c r="A18" s="2300" t="s">
        <v>7</v>
      </c>
      <c r="B18" s="2301"/>
      <c r="C18" s="1603"/>
      <c r="D18" s="513"/>
      <c r="E18" s="1603"/>
      <c r="F18" s="1602">
        <f>SUM(C18+D18)-E18</f>
        <v>0</v>
      </c>
    </row>
    <row r="19" spans="1:11" ht="12.75" customHeight="1" thickTop="1" thickBot="1" x14ac:dyDescent="0.25">
      <c r="A19" s="2300" t="s">
        <v>454</v>
      </c>
      <c r="B19" s="2301"/>
      <c r="C19" s="1603"/>
      <c r="D19" s="513"/>
      <c r="E19" s="1603"/>
      <c r="F19" s="1602">
        <f>SUM(C19+D19)-E19</f>
        <v>0</v>
      </c>
    </row>
    <row r="20" spans="1:11" ht="12.75" customHeight="1" thickTop="1" thickBot="1" x14ac:dyDescent="0.25">
      <c r="A20" s="2302" t="s">
        <v>527</v>
      </c>
      <c r="B20" s="2303"/>
      <c r="C20" s="1603"/>
      <c r="D20" s="513"/>
      <c r="E20" s="1603"/>
      <c r="F20" s="1602">
        <f>SUM(C20+D20)-E20</f>
        <v>0</v>
      </c>
    </row>
    <row r="21" spans="1:11" ht="14.25" thickTop="1" thickBot="1" x14ac:dyDescent="0.25">
      <c r="A21" s="2275" t="s">
        <v>736</v>
      </c>
      <c r="B21" s="2291"/>
      <c r="C21" s="1602">
        <f>SUM(C17:C20)</f>
        <v>0</v>
      </c>
      <c r="D21" s="1602">
        <f>SUM(D17:D20)</f>
        <v>0</v>
      </c>
      <c r="E21" s="1602">
        <f>SUM(E17:E20)</f>
        <v>0</v>
      </c>
      <c r="F21" s="1602">
        <f>SUM(F17:F20)</f>
        <v>0</v>
      </c>
      <c r="G21" s="686"/>
    </row>
    <row r="22" spans="1:11" ht="13.5" thickTop="1" x14ac:dyDescent="0.2">
      <c r="A22" s="2304" t="s">
        <v>1326</v>
      </c>
      <c r="B22" s="2274"/>
      <c r="C22" s="2282"/>
      <c r="D22" s="2283"/>
      <c r="E22" s="2283"/>
      <c r="F22" s="2284"/>
    </row>
    <row r="23" spans="1:11" ht="23.25" customHeight="1" thickBot="1" x14ac:dyDescent="0.25">
      <c r="A23" s="2275" t="s">
        <v>737</v>
      </c>
      <c r="B23" s="2291"/>
      <c r="C23" s="928"/>
      <c r="D23" s="928"/>
      <c r="E23" s="928"/>
      <c r="F23" s="1602">
        <f>SUM(C23+D23)-E23</f>
        <v>0</v>
      </c>
      <c r="G23" s="686"/>
    </row>
    <row r="24" spans="1:11" ht="13.5" thickTop="1" x14ac:dyDescent="0.2">
      <c r="A24" s="2304" t="s">
        <v>1327</v>
      </c>
      <c r="B24" s="2274"/>
      <c r="C24" s="2282"/>
      <c r="D24" s="2283"/>
      <c r="E24" s="2283"/>
      <c r="F24" s="2284"/>
    </row>
    <row r="25" spans="1:11" ht="13.5" thickBot="1" x14ac:dyDescent="0.25">
      <c r="A25" s="2275" t="s">
        <v>738</v>
      </c>
      <c r="B25" s="2307"/>
      <c r="C25" s="928"/>
      <c r="D25" s="928"/>
      <c r="E25" s="928"/>
      <c r="F25" s="1602">
        <f>SUM(C25+D25)-E25</f>
        <v>0</v>
      </c>
      <c r="G25" s="686"/>
    </row>
    <row r="26" spans="1:11" ht="13.5" thickTop="1" x14ac:dyDescent="0.2">
      <c r="A26" s="2273" t="s">
        <v>762</v>
      </c>
      <c r="B26" s="2274"/>
      <c r="C26" s="1604"/>
      <c r="D26" s="1604"/>
      <c r="E26" s="1604"/>
      <c r="F26" s="1605"/>
    </row>
    <row r="27" spans="1:11" ht="13.5" thickBot="1" x14ac:dyDescent="0.25">
      <c r="A27" s="2275" t="s">
        <v>1260</v>
      </c>
      <c r="B27" s="2276"/>
      <c r="C27" s="513"/>
      <c r="D27" s="513"/>
      <c r="E27" s="513"/>
      <c r="F27" s="1602">
        <f>SUM(C27+D27)-E27</f>
        <v>0</v>
      </c>
      <c r="G27" s="686"/>
    </row>
    <row r="28" spans="1:11" ht="7.5" customHeight="1" thickTop="1" x14ac:dyDescent="0.2">
      <c r="A28" s="549"/>
    </row>
    <row r="29" spans="1:11" ht="23.25" customHeight="1" x14ac:dyDescent="0.2">
      <c r="A29" s="2305" t="s">
        <v>685</v>
      </c>
      <c r="B29" s="2306"/>
      <c r="C29" s="120"/>
      <c r="D29" s="120"/>
      <c r="E29" s="120"/>
      <c r="F29" s="120"/>
      <c r="G29" s="120"/>
      <c r="H29" s="120"/>
      <c r="I29" s="120"/>
      <c r="J29" s="120"/>
    </row>
    <row r="30" spans="1:11" ht="47.25" customHeight="1" x14ac:dyDescent="0.2">
      <c r="A30" s="758" t="s">
        <v>1261</v>
      </c>
      <c r="B30" s="130" t="s">
        <v>1338</v>
      </c>
      <c r="C30" s="130" t="s">
        <v>686</v>
      </c>
      <c r="D30" s="130" t="s">
        <v>1339</v>
      </c>
      <c r="E30" s="130" t="s">
        <v>2059</v>
      </c>
      <c r="F30" s="130" t="s">
        <v>1942</v>
      </c>
      <c r="G30" s="130" t="s">
        <v>1704</v>
      </c>
      <c r="H30" s="130" t="s">
        <v>1943</v>
      </c>
      <c r="I30" s="130" t="s">
        <v>2060</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4" t="s">
        <v>687</v>
      </c>
      <c r="C52" s="2295"/>
      <c r="D52" s="2295"/>
      <c r="E52" s="124" t="s">
        <v>1011</v>
      </c>
      <c r="F52" s="2296"/>
      <c r="G52" s="2297"/>
      <c r="H52" s="118"/>
      <c r="I52" s="118"/>
      <c r="J52" s="121"/>
    </row>
    <row r="53" spans="1:11" ht="11.25" customHeight="1" x14ac:dyDescent="0.2">
      <c r="A53" s="754" t="s">
        <v>1086</v>
      </c>
      <c r="B53" s="125" t="s">
        <v>1127</v>
      </c>
      <c r="C53" s="121"/>
      <c r="D53" s="117"/>
      <c r="E53" s="124" t="s">
        <v>587</v>
      </c>
      <c r="F53" s="2298"/>
      <c r="G53" s="2299"/>
      <c r="H53" s="118"/>
      <c r="I53" s="118"/>
      <c r="J53" s="121"/>
    </row>
    <row r="54" spans="1:11" ht="11.25" customHeight="1" x14ac:dyDescent="0.2">
      <c r="A54" s="755"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 sqref="H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40"/>
      <c r="I1" s="760"/>
      <c r="J1" s="759"/>
    </row>
    <row r="2" spans="1:11" ht="36.75" x14ac:dyDescent="0.2">
      <c r="A2" s="2311" t="s">
        <v>1970</v>
      </c>
      <c r="B2" s="2312"/>
      <c r="C2" s="2312"/>
      <c r="D2" s="2312"/>
      <c r="E2" s="2313"/>
      <c r="F2" s="1887" t="s">
        <v>1077</v>
      </c>
      <c r="G2" s="1888" t="s">
        <v>101</v>
      </c>
      <c r="H2" s="1888" t="s">
        <v>479</v>
      </c>
      <c r="I2" s="1888" t="s">
        <v>1379</v>
      </c>
      <c r="J2" s="1888" t="s">
        <v>1022</v>
      </c>
      <c r="K2" s="1888" t="s">
        <v>145</v>
      </c>
    </row>
    <row r="3" spans="1:11" x14ac:dyDescent="0.2">
      <c r="A3" s="2314" t="s">
        <v>1944</v>
      </c>
      <c r="B3" s="2315"/>
      <c r="C3" s="2315"/>
      <c r="D3" s="2315"/>
      <c r="E3" s="2316"/>
      <c r="F3" s="256"/>
      <c r="G3" s="564"/>
      <c r="H3" s="564"/>
      <c r="I3" s="564"/>
      <c r="J3" s="1217"/>
      <c r="K3" s="1217"/>
    </row>
    <row r="4" spans="1:11" x14ac:dyDescent="0.2">
      <c r="A4" s="2317" t="s">
        <v>434</v>
      </c>
      <c r="B4" s="2318"/>
      <c r="C4" s="2318"/>
      <c r="D4" s="2318"/>
      <c r="E4" s="2295"/>
      <c r="F4" s="551"/>
      <c r="G4" s="572"/>
      <c r="H4" s="571"/>
      <c r="I4" s="572"/>
      <c r="J4" s="1195"/>
      <c r="K4" s="1195"/>
    </row>
    <row r="5" spans="1:11" ht="13.5" customHeight="1" x14ac:dyDescent="0.2">
      <c r="A5" s="2328" t="s">
        <v>1259</v>
      </c>
      <c r="B5" s="2329"/>
      <c r="C5" s="2329"/>
      <c r="D5" s="2329"/>
      <c r="E5" s="2330"/>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1" t="s">
        <v>1908</v>
      </c>
      <c r="B10" s="2308"/>
      <c r="C10" s="2308"/>
      <c r="D10" s="2308"/>
      <c r="E10" s="2332"/>
      <c r="F10" s="1283" t="s">
        <v>1030</v>
      </c>
      <c r="G10" s="569"/>
      <c r="H10" s="1284"/>
      <c r="I10" s="564"/>
      <c r="J10" s="1217"/>
      <c r="K10" s="1217"/>
    </row>
    <row r="11" spans="1:11" x14ac:dyDescent="0.2">
      <c r="A11" s="2328" t="s">
        <v>167</v>
      </c>
      <c r="B11" s="2329"/>
      <c r="C11" s="2329"/>
      <c r="D11" s="2329"/>
      <c r="E11" s="233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9" t="s">
        <v>435</v>
      </c>
      <c r="B13" s="2320"/>
      <c r="C13" s="2320"/>
      <c r="D13" s="2320"/>
      <c r="E13" s="2321"/>
      <c r="F13" s="1152"/>
      <c r="G13" s="566"/>
      <c r="H13" s="567"/>
      <c r="I13" s="568"/>
      <c r="J13" s="568"/>
      <c r="K13" s="568"/>
    </row>
    <row r="14" spans="1:11" x14ac:dyDescent="0.2">
      <c r="A14" s="2336" t="s">
        <v>535</v>
      </c>
      <c r="B14" s="2336"/>
      <c r="C14" s="2336"/>
      <c r="D14" s="2336"/>
      <c r="E14" s="2337"/>
      <c r="F14" s="258" t="s">
        <v>1020</v>
      </c>
      <c r="G14" s="569"/>
      <c r="H14" s="564"/>
      <c r="I14" s="570"/>
      <c r="J14" s="1185"/>
      <c r="K14" s="1217"/>
    </row>
    <row r="15" spans="1:11" x14ac:dyDescent="0.2">
      <c r="A15" s="2329" t="s">
        <v>5</v>
      </c>
      <c r="B15" s="2329"/>
      <c r="C15" s="2329"/>
      <c r="D15" s="2329"/>
      <c r="E15" s="2330"/>
      <c r="F15" s="258" t="s">
        <v>1021</v>
      </c>
      <c r="G15" s="570"/>
      <c r="H15" s="564"/>
      <c r="I15" s="564"/>
      <c r="J15" s="1217"/>
      <c r="K15" s="1217"/>
    </row>
    <row r="16" spans="1:11" ht="12.75" customHeight="1" x14ac:dyDescent="0.2">
      <c r="A16" s="2329" t="s">
        <v>339</v>
      </c>
      <c r="B16" s="2329"/>
      <c r="C16" s="2329"/>
      <c r="D16" s="2329"/>
      <c r="E16" s="233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2" t="s">
        <v>433</v>
      </c>
      <c r="B18" s="2323"/>
      <c r="C18" s="2323"/>
      <c r="D18" s="2323"/>
      <c r="E18" s="2324"/>
      <c r="F18" s="258" t="s">
        <v>1107</v>
      </c>
      <c r="G18" s="569"/>
      <c r="H18" s="569"/>
      <c r="I18" s="569"/>
      <c r="J18" s="1217"/>
      <c r="K18" s="1203"/>
    </row>
    <row r="19" spans="1:11" ht="23.25" customHeight="1" x14ac:dyDescent="0.2">
      <c r="A19" s="2329" t="s">
        <v>490</v>
      </c>
      <c r="B19" s="2339"/>
      <c r="C19" s="2339"/>
      <c r="D19" s="2339"/>
      <c r="E19" s="2330"/>
      <c r="F19" s="258" t="s">
        <v>1108</v>
      </c>
      <c r="G19" s="569"/>
      <c r="H19" s="569"/>
      <c r="I19" s="569"/>
      <c r="J19" s="1217"/>
      <c r="K19" s="1203"/>
    </row>
    <row r="20" spans="1:11" ht="12.75" customHeight="1" x14ac:dyDescent="0.2">
      <c r="A20" s="2340" t="s">
        <v>1907</v>
      </c>
      <c r="B20" s="2341"/>
      <c r="C20" s="2341"/>
      <c r="D20" s="2341"/>
      <c r="E20" s="234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8" t="s">
        <v>1909</v>
      </c>
      <c r="B22" s="2308"/>
      <c r="C22" s="2308"/>
      <c r="D22" s="2308"/>
      <c r="E22" s="2338"/>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3"/>
      <c r="I31" s="2334"/>
      <c r="J31" s="2334"/>
      <c r="K31" s="2334"/>
    </row>
    <row r="32" spans="1:11" x14ac:dyDescent="0.2">
      <c r="A32" s="59"/>
      <c r="B32" s="9"/>
      <c r="C32" s="9"/>
      <c r="D32" s="9"/>
      <c r="E32" s="553"/>
      <c r="F32" s="1158" t="s">
        <v>639</v>
      </c>
      <c r="G32" s="573"/>
      <c r="H32" s="2335"/>
      <c r="I32" s="2334"/>
      <c r="J32" s="2334"/>
      <c r="K32" s="2334"/>
    </row>
    <row r="33" spans="1:11" ht="9.75" customHeight="1" x14ac:dyDescent="0.2">
      <c r="A33" s="1789" t="s">
        <v>1906</v>
      </c>
      <c r="B33" s="113"/>
      <c r="C33" s="113"/>
      <c r="D33" s="113"/>
      <c r="E33" s="113"/>
      <c r="F33" s="113"/>
      <c r="G33" s="574"/>
      <c r="H33" s="2335"/>
      <c r="I33" s="2334"/>
      <c r="J33" s="2334"/>
      <c r="K33" s="2334"/>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8" t="s">
        <v>640</v>
      </c>
      <c r="B41" s="2309"/>
      <c r="C41" s="2309"/>
      <c r="D41" s="2309"/>
      <c r="E41" s="2309"/>
      <c r="F41" s="231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0" sqref="A10:F10"/>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3"/>
      <c r="K1" s="2344"/>
      <c r="L1" s="2344"/>
    </row>
    <row r="2" spans="1:14" ht="48" customHeight="1" x14ac:dyDescent="0.2">
      <c r="A2" s="1880" t="s">
        <v>1971</v>
      </c>
      <c r="B2" s="636" t="s">
        <v>444</v>
      </c>
      <c r="C2" s="1563" t="s">
        <v>2061</v>
      </c>
      <c r="D2" s="1563" t="s">
        <v>1975</v>
      </c>
      <c r="E2" s="1563" t="s">
        <v>1972</v>
      </c>
      <c r="F2" s="1563" t="s">
        <v>2062</v>
      </c>
      <c r="G2" s="64" t="s">
        <v>709</v>
      </c>
      <c r="H2" s="1563" t="s">
        <v>2063</v>
      </c>
      <c r="I2" s="1563" t="s">
        <v>1973</v>
      </c>
      <c r="J2" s="1563" t="s">
        <v>1974</v>
      </c>
      <c r="K2" s="1563" t="s">
        <v>2064</v>
      </c>
      <c r="L2" s="1563" t="s">
        <v>2065</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28700</v>
      </c>
      <c r="D5" s="643"/>
      <c r="E5" s="643"/>
      <c r="F5" s="1068">
        <f>(C5+D5)-E5</f>
        <v>28700</v>
      </c>
      <c r="G5" s="639"/>
      <c r="H5" s="645"/>
      <c r="I5" s="645"/>
      <c r="J5" s="645"/>
      <c r="K5" s="650"/>
      <c r="L5" s="1067">
        <f>F5-K5</f>
        <v>28700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1281048</v>
      </c>
      <c r="D8" s="644"/>
      <c r="E8" s="644"/>
      <c r="F8" s="1068">
        <f>(C8+D8)-E8</f>
        <v>1281048</v>
      </c>
      <c r="G8" s="640">
        <v>50</v>
      </c>
      <c r="H8" s="576">
        <v>447576</v>
      </c>
      <c r="I8" s="576">
        <v>25621</v>
      </c>
      <c r="J8" s="576"/>
      <c r="K8" s="1067">
        <f>(H8+I8)-J8</f>
        <v>473197</v>
      </c>
      <c r="L8" s="1067">
        <f>F8-K8</f>
        <v>807851</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70283</v>
      </c>
      <c r="D10" s="1069"/>
      <c r="E10" s="1069"/>
      <c r="F10" s="1070">
        <f>(C10+D10)-E10</f>
        <v>70283</v>
      </c>
      <c r="G10" s="640">
        <v>20</v>
      </c>
      <c r="H10" s="1071">
        <v>70283</v>
      </c>
      <c r="I10" s="1071"/>
      <c r="J10" s="1071"/>
      <c r="K10" s="1067">
        <f>(H10+I10)-J10</f>
        <v>70283</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224453</v>
      </c>
      <c r="D12" s="644">
        <v>41018</v>
      </c>
      <c r="E12" s="644">
        <v>44992</v>
      </c>
      <c r="F12" s="1068">
        <f>(C12+D12)-E12</f>
        <v>220479</v>
      </c>
      <c r="G12" s="640">
        <v>10</v>
      </c>
      <c r="H12" s="576">
        <v>152937</v>
      </c>
      <c r="I12" s="576">
        <v>17268</v>
      </c>
      <c r="J12" s="576">
        <v>44992</v>
      </c>
      <c r="K12" s="1067">
        <f>(H12+I12)-J12</f>
        <v>125213</v>
      </c>
      <c r="L12" s="1067">
        <f>F12-K12</f>
        <v>95266</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1604484</v>
      </c>
      <c r="D16" s="646">
        <f>SUM(D3,D5:D6,D8:D10,D12:D15)</f>
        <v>41018</v>
      </c>
      <c r="E16" s="646">
        <f>SUM(E3,E5:E6,E8:E10,E12:E15)</f>
        <v>44992</v>
      </c>
      <c r="F16" s="646">
        <f>SUM(F3,F5:F6,F8:F10,F12:F15)</f>
        <v>1600510</v>
      </c>
      <c r="G16" s="640"/>
      <c r="H16" s="646">
        <f>SUM(H3,H6,H8:H10,H12:H14,)</f>
        <v>670796</v>
      </c>
      <c r="I16" s="646">
        <f>SUM(I3,I6,I8:I10,I12:I14,)</f>
        <v>42889</v>
      </c>
      <c r="J16" s="646">
        <f>SUM(J3,J6,J8:J10,J12:J14,)</f>
        <v>44992</v>
      </c>
      <c r="K16" s="1068">
        <f>(H16+I16)-J16</f>
        <v>668693</v>
      </c>
      <c r="L16" s="1068">
        <f>F16-K16</f>
        <v>931817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42889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0" sqref="A10:F10"/>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1976</v>
      </c>
      <c r="B1" s="2349"/>
      <c r="C1" s="2349"/>
      <c r="D1" s="2349"/>
      <c r="E1" s="2349"/>
      <c r="F1" s="2350"/>
      <c r="G1" s="941"/>
    </row>
    <row r="2" spans="1:7" ht="13.5" thickBot="1" x14ac:dyDescent="0.25">
      <c r="A2" s="2351" t="s">
        <v>567</v>
      </c>
      <c r="B2" s="2352"/>
      <c r="C2" s="2352"/>
      <c r="D2" s="2352"/>
      <c r="E2" s="2352"/>
      <c r="F2" s="235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13247433</v>
      </c>
      <c r="G8" s="358"/>
    </row>
    <row r="9" spans="1:7" ht="12" customHeight="1" x14ac:dyDescent="0.2">
      <c r="A9" s="360" t="s">
        <v>539</v>
      </c>
      <c r="B9" s="945" t="s">
        <v>1872</v>
      </c>
      <c r="C9" s="359"/>
      <c r="D9" s="360" t="s">
        <v>591</v>
      </c>
      <c r="E9" s="580"/>
      <c r="F9" s="947">
        <f>'Expenditures 15-22'!K150</f>
        <v>9648</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13257081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55587</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1121405</v>
      </c>
      <c r="G53" s="358"/>
    </row>
    <row r="54" spans="1:7" ht="12" customHeight="1" x14ac:dyDescent="0.2">
      <c r="A54" s="360" t="s">
        <v>538</v>
      </c>
      <c r="B54" s="360" t="s">
        <v>1884</v>
      </c>
      <c r="C54" s="966" t="s">
        <v>1160</v>
      </c>
      <c r="D54" s="962" t="s">
        <v>1302</v>
      </c>
      <c r="E54" s="580"/>
      <c r="F54" s="1109">
        <f>'Expenditures 15-22'!G114</f>
        <v>31947</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9071</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1218010</v>
      </c>
      <c r="G75" s="358"/>
    </row>
    <row r="76" spans="1:8" s="972" customFormat="1" ht="12" customHeight="1" thickTop="1" thickBot="1" x14ac:dyDescent="0.25">
      <c r="A76" s="586"/>
      <c r="B76" s="584"/>
      <c r="C76" s="585"/>
      <c r="D76" s="971" t="s">
        <v>1858</v>
      </c>
      <c r="E76" s="596"/>
      <c r="F76" s="1115">
        <f>(F14-F75)</f>
        <v>12039071</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5" t="s">
        <v>1317</v>
      </c>
      <c r="B80" s="2346"/>
      <c r="C80" s="2346"/>
      <c r="D80" s="2346"/>
      <c r="E80" s="2346"/>
      <c r="F80" s="234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1436470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2019232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130568</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409561</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170536</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4166367</v>
      </c>
    </row>
    <row r="176" spans="1:7" ht="12" customHeight="1" x14ac:dyDescent="0.2">
      <c r="A176" s="589"/>
      <c r="B176" s="590"/>
      <c r="C176" s="591"/>
      <c r="D176" s="1003" t="s">
        <v>1923</v>
      </c>
      <c r="E176" s="1057"/>
      <c r="F176" s="1119">
        <f>'PCTC-OEPP 28-29'!F76-F175</f>
        <v>7872704</v>
      </c>
    </row>
    <row r="177" spans="1:7" ht="12" customHeight="1" x14ac:dyDescent="0.2">
      <c r="A177" s="589"/>
      <c r="B177" s="590"/>
      <c r="C177" s="591"/>
      <c r="D177" s="1003" t="s">
        <v>798</v>
      </c>
      <c r="E177" s="1057"/>
      <c r="F177" s="1119">
        <f>'Cap Outlay Deprec 27'!I18</f>
        <v>42889</v>
      </c>
    </row>
    <row r="178" spans="1:7" ht="12" customHeight="1" x14ac:dyDescent="0.2">
      <c r="A178" s="589"/>
      <c r="B178" s="590"/>
      <c r="C178" s="591"/>
      <c r="D178" s="1003" t="s">
        <v>1925</v>
      </c>
      <c r="E178" s="1057"/>
      <c r="F178" s="1119">
        <f>F176+F177</f>
        <v>7915593</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2066</v>
      </c>
      <c r="E180" s="1057" t="s">
        <v>2067</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6" t="s">
        <v>1689</v>
      </c>
      <c r="B5" s="2357"/>
      <c r="C5" s="2357"/>
      <c r="D5" s="2357"/>
      <c r="E5" s="2357"/>
      <c r="F5" s="2357"/>
      <c r="G5" s="2358"/>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1" t="s">
        <v>2056</v>
      </c>
      <c r="B11" s="2362"/>
      <c r="C11" s="2362"/>
      <c r="D11" s="2301"/>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7284927</v>
      </c>
      <c r="F19" s="772"/>
      <c r="G19" s="774">
        <f>'Expenditures 15-22'!K33-SUM('Expenditures 15-22'!G33,'Expenditures 15-22'!I33)+'Expenditures 15-22'!D223</f>
        <v>7284927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3144392</v>
      </c>
      <c r="F21" s="772"/>
      <c r="G21" s="774">
        <f>'Expenditures 15-22'!K42-SUM('Expenditures 15-22'!G42,'Expenditures 15-22'!I42)+'Expenditures 15-22'!K120-SUM('Expenditures 15-22'!G120,'Expenditures 15-22'!I120)+'Expenditures 15-22'!K174-SUM('Expenditures 15-22'!G174,'Expenditures 15-22'!I174)+'Expenditures 15-22'!D232</f>
        <v>3144392</v>
      </c>
      <c r="H21" s="287"/>
      <c r="I21" s="216"/>
    </row>
    <row r="22" spans="1:9" s="2" customFormat="1" ht="12" customHeight="1" x14ac:dyDescent="0.2">
      <c r="A22" s="771" t="s">
        <v>663</v>
      </c>
      <c r="B22" s="767"/>
      <c r="C22" s="766">
        <v>2200</v>
      </c>
      <c r="D22" s="772"/>
      <c r="E22" s="773">
        <f>'Expenditures 15-22'!K47-SUM('Expenditures 15-22'!G47,'Expenditures 15-22'!I47)+'Expenditures 15-22'!D237</f>
        <v>169688</v>
      </c>
      <c r="F22" s="772"/>
      <c r="G22" s="774">
        <f>'Expenditures 15-22'!K47-SUM('Expenditures 15-22'!G47,'Expenditures 15-22'!I47)+'Expenditures 15-22'!D237</f>
        <v>169688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975377</v>
      </c>
      <c r="F23" s="772"/>
      <c r="G23" s="773">
        <f>'Expenditures 15-22'!K53-SUM('Expenditures 15-22'!G53,'Expenditures 15-22'!I53)+'Expenditures 15-22'!D251+'Expenditures 15-22'!K323-SUM('Expenditures 15-22'!G323,'Expenditures 15-22'!I323)</f>
        <v>975377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338207</v>
      </c>
      <c r="E26" s="773">
        <f>'Expenditures 15-22'!K122-SUM('Expenditures 15-22'!G122,'Expenditures 15-22'!I122)+E7</f>
        <v>0</v>
      </c>
      <c r="F26" s="773">
        <f>'Expenditures 15-22'!K59-SUM('Expenditures 15-22'!G59,'Expenditures 15-22'!I59)+'Expenditures 15-22'!D257-E7</f>
        <v>338207</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181490</v>
      </c>
      <c r="F28" s="776">
        <f>'Expenditures 15-22'!K61-SUM('Expenditures 15-22'!G61,'Expenditures 15-22'!I61)+'Expenditures 15-22'!K124-SUM('Expenditures 15-22'!G124,'Expenditures 15-22'!I124)+'Expenditures 15-22'!D260-E9</f>
        <v>181490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338207</v>
      </c>
      <c r="E40" s="776">
        <f>SUM(E19:E39)</f>
        <v>11755874</v>
      </c>
      <c r="F40" s="776">
        <f>SUM(F19:F39)</f>
        <v>519697</v>
      </c>
      <c r="G40" s="776">
        <f>SUM(G19:G39)</f>
        <v>11574384</v>
      </c>
    </row>
    <row r="41" spans="1:7" x14ac:dyDescent="0.2">
      <c r="A41" s="287"/>
      <c r="B41" s="216"/>
      <c r="C41" s="288"/>
      <c r="D41" s="2359" t="s">
        <v>615</v>
      </c>
      <c r="E41" s="2360"/>
      <c r="F41" s="780" t="s">
        <v>616</v>
      </c>
      <c r="G41" s="787"/>
    </row>
    <row r="42" spans="1:7" ht="12" customHeight="1" x14ac:dyDescent="0.2">
      <c r="A42" s="287"/>
      <c r="B42" s="216"/>
      <c r="C42" s="288"/>
      <c r="D42" s="781" t="s">
        <v>562</v>
      </c>
      <c r="E42" s="777">
        <f>D40</f>
        <v>338207</v>
      </c>
      <c r="F42" s="781" t="s">
        <v>564</v>
      </c>
      <c r="G42" s="777">
        <f>F40</f>
        <v>519697</v>
      </c>
    </row>
    <row r="43" spans="1:7" ht="12" customHeight="1" x14ac:dyDescent="0.2">
      <c r="A43" s="287"/>
      <c r="B43" s="216"/>
      <c r="C43" s="288"/>
      <c r="D43" s="781" t="s">
        <v>563</v>
      </c>
      <c r="E43" s="777">
        <f>E40</f>
        <v>11755874</v>
      </c>
      <c r="F43" s="781" t="s">
        <v>563</v>
      </c>
      <c r="G43" s="777">
        <f>G40</f>
        <v>11574384</v>
      </c>
    </row>
    <row r="44" spans="1:7" ht="12" customHeight="1" x14ac:dyDescent="0.2">
      <c r="A44" s="287"/>
      <c r="B44" s="216"/>
      <c r="C44" s="216"/>
      <c r="D44" s="791" t="s">
        <v>1187</v>
      </c>
      <c r="E44" s="792">
        <f>(E42/E43)</f>
        <v>2.8769192320366822E-2</v>
      </c>
      <c r="F44" s="791" t="s">
        <v>1187</v>
      </c>
      <c r="G44" s="792">
        <f>(G42/G43)</f>
        <v>4.4900618469198877E-2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0" sqref="A10:F10"/>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66" t="s">
        <v>2068</v>
      </c>
      <c r="B5" s="2367"/>
      <c r="C5" s="2367"/>
      <c r="D5" s="2367"/>
      <c r="E5" s="2367"/>
    </row>
    <row r="6" spans="1:7" ht="12" customHeight="1" x14ac:dyDescent="0.25">
      <c r="A6" s="1993"/>
      <c r="B6" s="2368" t="str">
        <f>COVER!A17</f>
        <v>Sangamon Area Spec Educ Dist</v>
      </c>
      <c r="C6" s="2368"/>
      <c r="D6" s="2368"/>
      <c r="E6" s="1994"/>
    </row>
    <row r="7" spans="1:7" ht="11.25" customHeight="1" x14ac:dyDescent="0.25">
      <c r="A7" s="1993"/>
      <c r="B7" s="2369">
        <f>COVER!A13</f>
        <v>51084010061</v>
      </c>
      <c r="C7" s="2369"/>
      <c r="D7" s="2369"/>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2055</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2040</v>
      </c>
      <c r="B19" s="2005"/>
      <c r="C19" s="2005"/>
      <c r="D19" s="2008"/>
      <c r="E19" s="2007"/>
    </row>
    <row r="20" spans="1:11" ht="12" customHeight="1" x14ac:dyDescent="0.2">
      <c r="A20" s="2004" t="s">
        <v>2041</v>
      </c>
      <c r="B20" s="2005"/>
      <c r="C20" s="2005"/>
      <c r="D20" s="2008"/>
      <c r="E20" s="2007"/>
    </row>
    <row r="21" spans="1:11" ht="12" customHeight="1" x14ac:dyDescent="0.2">
      <c r="A21" s="2004" t="s">
        <v>2042</v>
      </c>
      <c r="B21" s="2005"/>
      <c r="C21" s="2005"/>
      <c r="D21" s="2008"/>
      <c r="E21" s="2007"/>
    </row>
    <row r="22" spans="1:11" ht="12" customHeight="1" x14ac:dyDescent="0.2">
      <c r="A22" s="2004" t="s">
        <v>2043</v>
      </c>
      <c r="B22" s="2005"/>
      <c r="C22" s="2005"/>
      <c r="D22" s="2008"/>
      <c r="E22" s="2007"/>
    </row>
    <row r="23" spans="1:11" ht="12" customHeight="1" x14ac:dyDescent="0.2">
      <c r="A23" s="2004" t="s">
        <v>2044</v>
      </c>
      <c r="B23" s="2005"/>
      <c r="C23" s="2005"/>
      <c r="D23" s="2008"/>
      <c r="E23" s="2007"/>
    </row>
    <row r="24" spans="1:11" ht="12" customHeight="1" x14ac:dyDescent="0.2">
      <c r="A24" s="2004" t="s">
        <v>2045</v>
      </c>
      <c r="B24" s="2005"/>
      <c r="C24" s="2005"/>
      <c r="D24" s="2008"/>
      <c r="E24" s="2007"/>
    </row>
    <row r="25" spans="1:11" ht="12" customHeight="1" x14ac:dyDescent="0.2">
      <c r="A25" s="2004" t="s">
        <v>2046</v>
      </c>
      <c r="B25" s="2005"/>
      <c r="C25" s="2005"/>
      <c r="D25" s="2008"/>
      <c r="E25" s="2007"/>
    </row>
    <row r="26" spans="1:11" ht="12" customHeight="1" x14ac:dyDescent="0.2">
      <c r="A26" s="2004" t="s">
        <v>2047</v>
      </c>
      <c r="B26" s="2005"/>
      <c r="C26" s="2005"/>
      <c r="D26" s="2008"/>
      <c r="E26" s="2007"/>
    </row>
    <row r="27" spans="1:11" x14ac:dyDescent="0.2">
      <c r="A27" s="2004" t="s">
        <v>2048</v>
      </c>
      <c r="B27" s="2005"/>
      <c r="C27" s="2005"/>
      <c r="D27" s="2008"/>
      <c r="E27" s="2007"/>
    </row>
    <row r="28" spans="1:11" ht="12" customHeight="1" x14ac:dyDescent="0.2">
      <c r="A28" s="2004" t="s">
        <v>2049</v>
      </c>
      <c r="B28" s="2005"/>
      <c r="C28" s="2005"/>
      <c r="D28" s="2008"/>
      <c r="E28" s="2007"/>
    </row>
    <row r="29" spans="1:11" ht="12" customHeight="1" x14ac:dyDescent="0.2">
      <c r="A29" s="2004" t="s">
        <v>2050</v>
      </c>
      <c r="B29" s="2005"/>
      <c r="C29" s="2005"/>
      <c r="D29" s="2008"/>
      <c r="E29" s="2007"/>
    </row>
    <row r="30" spans="1:11" ht="12" customHeight="1" x14ac:dyDescent="0.2">
      <c r="A30" s="2004" t="s">
        <v>2051</v>
      </c>
      <c r="B30" s="2005"/>
      <c r="C30" s="2005"/>
      <c r="D30" s="2008"/>
      <c r="E30" s="2007"/>
    </row>
    <row r="31" spans="1:11" ht="12" customHeight="1" x14ac:dyDescent="0.2">
      <c r="A31" s="2004" t="s">
        <v>2052</v>
      </c>
      <c r="B31" s="2005"/>
      <c r="C31" s="2005"/>
      <c r="D31" s="2008"/>
      <c r="E31" s="2007"/>
      <c r="K31" s="2018"/>
    </row>
    <row r="32" spans="1:11" ht="12" customHeight="1" x14ac:dyDescent="0.2">
      <c r="A32" s="2004" t="s">
        <v>2053</v>
      </c>
      <c r="B32" s="2005"/>
      <c r="C32" s="2005"/>
      <c r="D32" s="2008"/>
      <c r="E32" s="2007"/>
    </row>
    <row r="33" spans="1:5" ht="12" customHeight="1" x14ac:dyDescent="0.2">
      <c r="A33" s="2004" t="s">
        <v>2054</v>
      </c>
      <c r="B33" s="2005"/>
      <c r="C33" s="2005"/>
      <c r="D33" s="2008"/>
      <c r="E33" s="2007"/>
    </row>
    <row r="34" spans="1:5" ht="12" customHeight="1" x14ac:dyDescent="0.25">
      <c r="A34" s="2009"/>
      <c r="B34" s="2009"/>
      <c r="C34" s="2009"/>
      <c r="D34" s="2009"/>
      <c r="E34" s="2009"/>
    </row>
    <row r="35" spans="1:5" ht="12" customHeight="1" x14ac:dyDescent="0.2">
      <c r="A35" s="2010"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1"/>
      <c r="B39" s="2011"/>
      <c r="C39" s="2011"/>
      <c r="D39" s="2011"/>
      <c r="E39" s="2011"/>
    </row>
    <row r="40" spans="1:5" s="2009" customFormat="1" ht="12" customHeight="1" x14ac:dyDescent="0.25">
      <c r="A40" s="2012" t="s">
        <v>1726</v>
      </c>
      <c r="B40" s="2378"/>
      <c r="C40" s="2378"/>
      <c r="D40" s="2378"/>
      <c r="E40" s="2379"/>
    </row>
    <row r="41" spans="1:5" s="2009" customFormat="1" ht="12" customHeight="1" x14ac:dyDescent="0.25">
      <c r="A41" s="2380"/>
      <c r="B41" s="2381"/>
      <c r="C41" s="2381"/>
      <c r="D41" s="2381"/>
      <c r="E41" s="2382"/>
    </row>
    <row r="42" spans="1:5" s="2009" customFormat="1" ht="12" customHeight="1" x14ac:dyDescent="0.25">
      <c r="A42" s="2380"/>
      <c r="B42" s="2381"/>
      <c r="C42" s="2381"/>
      <c r="D42" s="2381"/>
      <c r="E42" s="2382"/>
    </row>
    <row r="43" spans="1:5" s="2009" customFormat="1" ht="15" x14ac:dyDescent="0.25">
      <c r="A43" s="2363"/>
      <c r="B43" s="2364"/>
      <c r="C43" s="2364"/>
      <c r="D43" s="2364"/>
      <c r="E43" s="2365"/>
    </row>
    <row r="44" spans="1:5" s="2009" customFormat="1" ht="12" hidden="1" customHeight="1" x14ac:dyDescent="0.25">
      <c r="A44" s="2363"/>
      <c r="B44" s="2364"/>
      <c r="C44" s="2364"/>
      <c r="D44" s="2364"/>
      <c r="E44" s="2365"/>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0" sqref="A10:F10"/>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8" t="str">
        <f>COVER!A17</f>
        <v>Sangamon Area Spec Educ Dist</v>
      </c>
      <c r="J6" s="2389"/>
    </row>
    <row r="7" spans="1:10" x14ac:dyDescent="0.2">
      <c r="A7" s="2390" t="s">
        <v>1037</v>
      </c>
      <c r="B7" s="2391"/>
      <c r="C7" s="2391"/>
      <c r="D7" s="2391"/>
      <c r="E7" s="2392"/>
      <c r="F7" s="1662"/>
      <c r="G7" s="1651"/>
      <c r="H7" s="1661" t="s">
        <v>438</v>
      </c>
      <c r="I7" s="2393">
        <f>COVER!A13</f>
        <v>51084010061</v>
      </c>
      <c r="J7" s="239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4" t="s">
        <v>571</v>
      </c>
      <c r="B11" s="2395"/>
      <c r="C11" s="239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178256</v>
      </c>
      <c r="F12" s="1690"/>
      <c r="G12" s="1689">
        <f t="shared" ref="G12:G18" si="0">SUM(E12:F12)</f>
        <v>178256</v>
      </c>
      <c r="H12" s="1691"/>
      <c r="I12" s="1690"/>
      <c r="J12" s="1689">
        <f t="shared" ref="J12:J18" si="1">SUM(H12:I12)</f>
        <v>0</v>
      </c>
    </row>
    <row r="13" spans="1:10" ht="15" customHeight="1" x14ac:dyDescent="0.2">
      <c r="A13" s="1685">
        <v>2</v>
      </c>
      <c r="B13" s="1686" t="s">
        <v>45</v>
      </c>
      <c r="C13" s="1687"/>
      <c r="D13" s="1688">
        <v>2330</v>
      </c>
      <c r="E13" s="1689">
        <f>'Expenditures 15-22'!K51</f>
        <v>634171</v>
      </c>
      <c r="F13" s="1690"/>
      <c r="G13" s="1689">
        <f t="shared" si="0"/>
        <v>634171</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345141</v>
      </c>
      <c r="F15" s="1689">
        <f>'Expenditures 15-22'!K122</f>
        <v>0</v>
      </c>
      <c r="G15" s="1689">
        <f t="shared" si="0"/>
        <v>345141</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7" t="s">
        <v>8</v>
      </c>
      <c r="C18" s="2398"/>
      <c r="D18" s="239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1157568</v>
      </c>
      <c r="F19" s="1697">
        <f t="shared" si="2"/>
        <v>0</v>
      </c>
      <c r="G19" s="1697">
        <f t="shared" si="2"/>
        <v>1157568</v>
      </c>
      <c r="H19" s="1697">
        <f t="shared" si="2"/>
        <v>0</v>
      </c>
      <c r="I19" s="1697">
        <f t="shared" si="2"/>
        <v>0</v>
      </c>
      <c r="J19" s="1697">
        <f t="shared" si="2"/>
        <v>0</v>
      </c>
    </row>
    <row r="20" spans="1:10" ht="25.5" customHeight="1" thickTop="1" x14ac:dyDescent="0.2">
      <c r="A20" s="1685">
        <v>9</v>
      </c>
      <c r="B20" s="2400" t="s">
        <v>1952</v>
      </c>
      <c r="C20" s="2398"/>
      <c r="D20" s="239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05"/>
      <c r="D26" s="2405"/>
      <c r="E26" s="1972"/>
      <c r="F26" s="2404"/>
      <c r="G26" s="2404"/>
    </row>
    <row r="27" spans="1:10" x14ac:dyDescent="0.2">
      <c r="B27" s="1700"/>
      <c r="C27" s="1967" t="s">
        <v>1222</v>
      </c>
      <c r="D27" s="1968"/>
      <c r="E27" s="1969"/>
      <c r="F27" s="2401" t="s">
        <v>1996</v>
      </c>
      <c r="G27" s="2401"/>
    </row>
    <row r="28" spans="1:10" ht="28.5" customHeight="1" x14ac:dyDescent="0.2">
      <c r="B28" s="1700"/>
      <c r="C28" s="2403"/>
      <c r="D28" s="2403"/>
      <c r="E28" s="1971"/>
      <c r="F28" s="2403"/>
      <c r="G28" s="2403"/>
    </row>
    <row r="29" spans="1:10" x14ac:dyDescent="0.2">
      <c r="B29" s="1700"/>
      <c r="C29" s="1965" t="s">
        <v>1998</v>
      </c>
      <c r="E29" s="1970"/>
      <c r="F29" s="2402" t="s">
        <v>1997</v>
      </c>
      <c r="G29" s="240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5"/>
    </row>
    <row r="36" spans="1:10" ht="13.5" customHeight="1" x14ac:dyDescent="0.2">
      <c r="B36" s="1704"/>
      <c r="C36" s="2387" t="s">
        <v>1999</v>
      </c>
      <c r="D36" s="2386"/>
      <c r="E36" s="2386"/>
      <c r="F36" s="2386"/>
      <c r="G36" s="2386"/>
      <c r="H36" s="2386"/>
      <c r="I36" s="2386"/>
      <c r="J36" s="1706"/>
    </row>
    <row r="37" spans="1:10" ht="31.5" customHeight="1" x14ac:dyDescent="0.2">
      <c r="C37" s="2386"/>
      <c r="D37" s="2386"/>
      <c r="E37" s="2386"/>
      <c r="F37" s="2386"/>
      <c r="G37" s="2386"/>
      <c r="H37" s="2386"/>
      <c r="I37" s="2386"/>
      <c r="J37" s="1706"/>
    </row>
    <row r="38" spans="1:10" ht="6" customHeight="1" x14ac:dyDescent="0.2">
      <c r="C38" s="1705"/>
      <c r="D38" s="1707"/>
      <c r="E38" s="1708"/>
      <c r="F38" s="1708"/>
      <c r="G38" s="1708"/>
    </row>
    <row r="39" spans="1:10" ht="13.5" customHeight="1" x14ac:dyDescent="0.2">
      <c r="B39" s="1704"/>
      <c r="C39" s="2383" t="s">
        <v>1050</v>
      </c>
      <c r="D39" s="2384"/>
      <c r="E39" s="2384"/>
      <c r="F39" s="2384"/>
      <c r="G39" s="2384"/>
      <c r="H39" s="2384"/>
      <c r="I39" s="238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2102</v>
      </c>
    </row>
    <row r="6" spans="1:2" x14ac:dyDescent="0.2">
      <c r="A6" s="388"/>
      <c r="B6" t="s">
        <v>2103</v>
      </c>
    </row>
    <row r="7" spans="1:2" x14ac:dyDescent="0.2">
      <c r="A7" s="388">
        <v>2</v>
      </c>
      <c r="B7" t="s">
        <v>2104</v>
      </c>
    </row>
    <row r="8" spans="1:2" x14ac:dyDescent="0.2">
      <c r="A8" s="388">
        <v>3</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Sangamon Area Spec Educ Dist</v>
      </c>
    </row>
    <row r="65" spans="2:2" x14ac:dyDescent="0.2">
      <c r="B65" s="397">
        <f>COVER!A13</f>
        <v>51084010061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 sqref="C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1571625</xdr:colOff>
                <xdr:row>3</xdr:row>
                <xdr:rowOff>104775</xdr:rowOff>
              </from>
              <to>
                <xdr:col>0</xdr:col>
                <xdr:colOff>2486025</xdr:colOff>
                <xdr:row>7</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1979</v>
      </c>
      <c r="B1" s="2407"/>
      <c r="C1" s="2407"/>
      <c r="D1" s="2407"/>
      <c r="E1" s="2407"/>
      <c r="F1" s="2408"/>
    </row>
    <row r="2" spans="1:8" ht="39.75" customHeight="1" x14ac:dyDescent="0.2">
      <c r="A2" s="2416" t="s">
        <v>1954</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1978</v>
      </c>
      <c r="B4" s="2423"/>
      <c r="C4" s="2423"/>
      <c r="D4" s="2423"/>
      <c r="E4" s="2423"/>
      <c r="F4" s="2424"/>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13386784</v>
      </c>
      <c r="C6" s="1632">
        <f>'Acct Summary 7-8'!D8</f>
        <v>34</v>
      </c>
      <c r="D6" s="1632">
        <f>'Acct Summary 7-8'!F8</f>
        <v>0</v>
      </c>
      <c r="E6" s="1632">
        <f>'Acct Summary 7-8'!I8</f>
        <v>0</v>
      </c>
      <c r="F6" s="1632">
        <f>SUM(B6:E6)</f>
        <v>13386818</v>
      </c>
    </row>
    <row r="7" spans="1:8" s="1633" customFormat="1" ht="14.25" customHeight="1" thickBot="1" x14ac:dyDescent="0.25">
      <c r="A7" s="1631" t="s">
        <v>1694</v>
      </c>
      <c r="B7" s="1634">
        <f>'Acct Summary 7-8'!C17</f>
        <v>13247433</v>
      </c>
      <c r="C7" s="1634">
        <f>'Acct Summary 7-8'!D17</f>
        <v>9648</v>
      </c>
      <c r="D7" s="1634">
        <f>'Acct Summary 7-8'!F17</f>
        <v>0</v>
      </c>
      <c r="E7" s="1897"/>
      <c r="F7" s="1632">
        <f>SUM(B7:E7)</f>
        <v>13257081</v>
      </c>
    </row>
    <row r="8" spans="1:8" s="1633" customFormat="1" ht="14.25" thickTop="1" thickBot="1" x14ac:dyDescent="0.25">
      <c r="A8" s="1635" t="s">
        <v>1695</v>
      </c>
      <c r="B8" s="1636">
        <f>(B6-B7)</f>
        <v>139351</v>
      </c>
      <c r="C8" s="1636">
        <f>(C6-C7)</f>
        <v>-9614</v>
      </c>
      <c r="D8" s="1636">
        <f>(D6-D7)</f>
        <v>0</v>
      </c>
      <c r="E8" s="1634">
        <f>(E6-E7)</f>
        <v>0</v>
      </c>
      <c r="F8" s="1637">
        <f>SUM(F6-F7)</f>
        <v>129737</v>
      </c>
    </row>
    <row r="9" spans="1:8" s="1633" customFormat="1" ht="14.25" thickTop="1" thickBot="1" x14ac:dyDescent="0.25">
      <c r="A9" s="1638" t="s">
        <v>1955</v>
      </c>
      <c r="B9" s="1639">
        <f>'Acct Summary 7-8'!C81</f>
        <v>1580620</v>
      </c>
      <c r="C9" s="1639">
        <f>'Acct Summary 7-8'!D81</f>
        <v>272132</v>
      </c>
      <c r="D9" s="1639">
        <f>'Acct Summary 7-8'!F81</f>
        <v>0</v>
      </c>
      <c r="E9" s="1639">
        <f>'Acct Summary 7-8'!I81</f>
        <v>0</v>
      </c>
      <c r="F9" s="1718">
        <f>SUM(B9:E9)</f>
        <v>1852752</v>
      </c>
    </row>
    <row r="10" spans="1:8" ht="16.5" customHeight="1" thickTop="1" x14ac:dyDescent="0.2">
      <c r="A10" s="1640"/>
      <c r="B10" s="1641"/>
      <c r="C10" s="2410" t="str">
        <f>IF(AND(F8&lt;0,F9&gt;=0,ABS(F8*3)&gt;ABS(F9)),A14,IF(AND(F8&lt;0,F9&gt;0,ABS(F8*3)&lt;=ABS(F9)),A15,IF(AND(F8&lt;0,F9&lt;0),A14,IF(F9=0,A17,A16))))</f>
        <v>Balanced - no deficit reduction plan is required.</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t="0.75" customHeight="1" x14ac:dyDescent="0.2">
      <c r="A14" s="2409" t="s">
        <v>1853</v>
      </c>
      <c r="B14" s="2409"/>
      <c r="C14" s="2409"/>
      <c r="D14" s="2409"/>
      <c r="E14" s="2409"/>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1991</v>
      </c>
      <c r="D11" s="2431"/>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2037</v>
      </c>
      <c r="D28" s="2281"/>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2039</v>
      </c>
      <c r="D31" s="1266" t="str">
        <f>IF(AND(COVER!J29="X",COVER!J30="X",COVER!L30&lt;&gt;"X"),"OK",IF(AND(COVER!J29="X",COVER!J30&lt;&gt;"X",COVER!L30="X"),"OK",IF(AND(COVER!L29="X",COVER!J30&lt;&gt;"X"),"OK","PLEASE CHECK YES or NO.")))</f>
        <v>OK</v>
      </c>
    </row>
    <row r="32" spans="1:4" x14ac:dyDescent="0.2">
      <c r="A32" s="233"/>
      <c r="B32" s="236"/>
      <c r="C32" s="1643" t="s">
        <v>2038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7" t="s">
        <v>1932</v>
      </c>
      <c r="B4" s="2438"/>
      <c r="C4" s="2438"/>
      <c r="D4" s="2438"/>
      <c r="E4" s="2438"/>
      <c r="F4" s="2438"/>
      <c r="G4" s="2438"/>
      <c r="H4" s="2438"/>
      <c r="I4" s="2438"/>
      <c r="J4" s="2438"/>
      <c r="K4" s="2438"/>
      <c r="L4" s="243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9" t="str">
        <f>COVER!A17</f>
        <v>Sangamon Area Spec Educ Dist</v>
      </c>
      <c r="B7" s="2440"/>
      <c r="C7" s="2440"/>
      <c r="D7" s="2441"/>
      <c r="E7" s="2442">
        <f>COVER!A13</f>
        <v>51084010061</v>
      </c>
      <c r="F7" s="2443"/>
      <c r="G7" s="2444" t="str">
        <f>COVER!T23</f>
        <v>060-004845</v>
      </c>
      <c r="H7" s="2445"/>
      <c r="I7" s="2445"/>
      <c r="J7" s="2445"/>
      <c r="K7" s="2445"/>
      <c r="L7" s="2446"/>
    </row>
    <row r="8" spans="1:29" ht="13.5" customHeight="1" x14ac:dyDescent="0.2">
      <c r="A8" s="2040" t="s">
        <v>2026</v>
      </c>
      <c r="B8" s="2041"/>
      <c r="C8" s="2020"/>
      <c r="D8" s="2020"/>
      <c r="E8" s="2044"/>
      <c r="F8" s="2021"/>
      <c r="G8" s="2022" t="s">
        <v>1414</v>
      </c>
      <c r="H8" s="1291"/>
      <c r="I8" s="1291"/>
      <c r="J8" s="1291"/>
      <c r="K8" s="1291"/>
      <c r="L8" s="2023"/>
    </row>
    <row r="9" spans="1:29" ht="13.5" customHeight="1" x14ac:dyDescent="0.2">
      <c r="A9" s="2447" t="s">
        <v>2132</v>
      </c>
      <c r="B9" s="2448"/>
      <c r="C9" s="2448"/>
      <c r="D9" s="2448"/>
      <c r="E9" s="2448"/>
      <c r="F9" s="2449"/>
      <c r="G9" s="2450" t="str">
        <f>COVER!T13</f>
        <v>Pehlman and Dold, P.C.</v>
      </c>
      <c r="H9" s="2451"/>
      <c r="I9" s="2451"/>
      <c r="J9" s="2451"/>
      <c r="K9" s="2451"/>
      <c r="L9" s="2452"/>
    </row>
    <row r="10" spans="1:29" ht="13.5" customHeight="1" x14ac:dyDescent="0.2">
      <c r="A10" s="2453"/>
      <c r="B10" s="2454"/>
      <c r="C10" s="2454"/>
      <c r="D10" s="2454"/>
      <c r="E10" s="2454"/>
      <c r="F10" s="2455"/>
      <c r="G10" s="2450" t="str">
        <f>COVER!T17</f>
        <v>100 North Amos Avenue</v>
      </c>
      <c r="H10" s="2456"/>
      <c r="I10" s="2456"/>
      <c r="J10" s="2456"/>
      <c r="K10" s="2456"/>
      <c r="L10" s="2457"/>
    </row>
    <row r="11" spans="1:29" ht="13.5" customHeight="1" x14ac:dyDescent="0.2">
      <c r="A11" s="2040" t="s">
        <v>2028</v>
      </c>
      <c r="B11" s="2041"/>
      <c r="C11" s="2020"/>
      <c r="D11" s="2044"/>
      <c r="E11" s="2020"/>
      <c r="F11" s="2021"/>
      <c r="G11" s="2450" t="str">
        <f>COVER!T19</f>
        <v>Springfield</v>
      </c>
      <c r="H11" s="2456"/>
      <c r="I11" s="2456"/>
      <c r="J11" s="1982" t="str">
        <f>COVER!X19</f>
        <v>IL</v>
      </c>
      <c r="K11" s="1982">
        <f>COVER!Z19</f>
        <v>62702</v>
      </c>
      <c r="L11" s="2024"/>
    </row>
    <row r="12" spans="1:29" ht="13.5" customHeight="1" x14ac:dyDescent="0.2">
      <c r="A12" s="2458" t="s">
        <v>2027</v>
      </c>
      <c r="B12" s="2459"/>
      <c r="C12" s="2459"/>
      <c r="D12" s="2459"/>
      <c r="E12" s="2459"/>
      <c r="F12" s="2460"/>
      <c r="G12" s="1985"/>
      <c r="H12" s="1310"/>
      <c r="I12" s="1310"/>
      <c r="J12" s="1310"/>
      <c r="K12" s="1310"/>
      <c r="L12" s="1986"/>
    </row>
    <row r="13" spans="1:29" ht="13.5" customHeight="1" x14ac:dyDescent="0.2">
      <c r="A13" s="2450"/>
      <c r="B13" s="2451"/>
      <c r="C13" s="2451"/>
      <c r="D13" s="2451"/>
      <c r="E13" s="1309"/>
      <c r="F13" s="2033"/>
      <c r="G13" s="2025" t="s">
        <v>2030</v>
      </c>
      <c r="H13" s="2026"/>
      <c r="I13" s="2461" t="str">
        <f>COVER!T25</f>
        <v>dfitzgerald@p-dcpas.com</v>
      </c>
      <c r="J13" s="2462"/>
      <c r="K13" s="2462"/>
      <c r="L13" s="2463"/>
    </row>
    <row r="14" spans="1:29" ht="13.5" customHeight="1" x14ac:dyDescent="0.2">
      <c r="A14" s="2450" t="str">
        <f>COVER!A19</f>
        <v>2500 Taylor Ave</v>
      </c>
      <c r="B14" s="2448"/>
      <c r="C14" s="2448"/>
      <c r="D14" s="2448"/>
      <c r="E14" s="2031">
        <v>0</v>
      </c>
      <c r="F14" s="1308"/>
      <c r="G14" s="2027" t="s">
        <v>1413</v>
      </c>
      <c r="H14" s="1291"/>
      <c r="I14" s="1291"/>
      <c r="J14" s="1291"/>
      <c r="K14" s="1291"/>
      <c r="L14" s="2023"/>
    </row>
    <row r="15" spans="1:29" ht="13.5" customHeight="1" x14ac:dyDescent="0.2">
      <c r="A15" s="2450" t="str">
        <f>COVER!A21</f>
        <v>Springfield</v>
      </c>
      <c r="B15" s="2456"/>
      <c r="C15" s="2456"/>
      <c r="D15" s="1290"/>
      <c r="E15" s="1987"/>
      <c r="F15" s="1307"/>
      <c r="G15" s="1981" t="str">
        <f>COVER!T15</f>
        <v>Dorinda L Fitzgerald</v>
      </c>
      <c r="H15" s="1291"/>
      <c r="I15" s="1291"/>
      <c r="J15" s="1291"/>
      <c r="K15" s="1291"/>
      <c r="L15" s="2023"/>
    </row>
    <row r="16" spans="1:29" ht="12.2" customHeight="1" x14ac:dyDescent="0.2">
      <c r="A16" s="2030" t="s">
        <v>2029</v>
      </c>
      <c r="B16" s="1558"/>
      <c r="C16" s="2032">
        <f>COVER!A25</f>
        <v>62703</v>
      </c>
      <c r="D16" s="2032"/>
      <c r="E16" s="2032"/>
      <c r="F16" s="2033"/>
      <c r="G16" s="2464"/>
      <c r="H16" s="2465"/>
      <c r="I16" s="2465"/>
      <c r="J16" s="2465"/>
      <c r="K16" s="2465"/>
      <c r="L16" s="2466"/>
    </row>
    <row r="17" spans="1:13" ht="12.2" customHeight="1" x14ac:dyDescent="0.2">
      <c r="A17" s="2467"/>
      <c r="B17" s="2468"/>
      <c r="C17" s="2468"/>
      <c r="D17" s="2468"/>
      <c r="E17" s="2468"/>
      <c r="F17" s="2469"/>
      <c r="G17" s="2027" t="s">
        <v>1412</v>
      </c>
      <c r="H17" s="1291"/>
      <c r="I17" s="1291"/>
      <c r="J17" s="1291"/>
      <c r="K17" s="2028" t="s">
        <v>1411</v>
      </c>
      <c r="L17" s="2021"/>
      <c r="M17" s="1306"/>
    </row>
    <row r="18" spans="1:13" ht="12.2" customHeight="1" x14ac:dyDescent="0.2">
      <c r="A18" s="2453"/>
      <c r="B18" s="2454"/>
      <c r="C18" s="2454"/>
      <c r="D18" s="2454"/>
      <c r="E18" s="2454"/>
      <c r="F18" s="2455"/>
      <c r="G18" s="2439" t="str">
        <f>COVER!T21</f>
        <v>(217) 787-0563</v>
      </c>
      <c r="H18" s="2440"/>
      <c r="I18" s="2440"/>
      <c r="J18" s="2440"/>
      <c r="K18" s="2439" t="str">
        <f>COVER!X21</f>
        <v>(217) 787-9266</v>
      </c>
      <c r="L18" s="247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Sangamon Area Spec Educ Dist</v>
      </c>
      <c r="B1" s="2438"/>
      <c r="C1" s="2438"/>
      <c r="D1" s="2438"/>
    </row>
    <row r="2" spans="1:11" s="1980" customFormat="1" ht="12.75" x14ac:dyDescent="0.2">
      <c r="A2" s="2472">
        <f>'Single Audit Cover'!E7</f>
        <v>51084010061</v>
      </c>
      <c r="B2" s="2473"/>
      <c r="C2" s="2473"/>
      <c r="D2" s="2473"/>
    </row>
    <row r="3" spans="1:11" s="1980" customFormat="1" ht="12.75" x14ac:dyDescent="0.2">
      <c r="A3" s="2471" t="s">
        <v>2016</v>
      </c>
      <c r="B3" s="2438"/>
      <c r="C3" s="2438"/>
      <c r="D3" s="2438"/>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Sangamon Area Spec Educ Dist</v>
      </c>
      <c r="B1" s="2476"/>
      <c r="C1" s="2476"/>
      <c r="D1" s="2476"/>
      <c r="E1" s="2476"/>
    </row>
    <row r="2" spans="1:5" x14ac:dyDescent="0.2">
      <c r="A2" s="2477">
        <f>'Single Audit Cover'!E7</f>
        <v>51084010061</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2824800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2031</v>
      </c>
      <c r="B17" s="1362" t="s">
        <v>1499</v>
      </c>
      <c r="C17" s="1362"/>
      <c r="D17" s="1361">
        <f>-SUM('Revenues 9-14'!C271:K271)</f>
        <v>-409561</v>
      </c>
    </row>
    <row r="19" spans="1:4" ht="13.5" thickBot="1" x14ac:dyDescent="0.25">
      <c r="A19" s="1360" t="s">
        <v>1498</v>
      </c>
      <c r="D19" s="1359">
        <f>SUM(D10:D17)</f>
        <v>2415239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t="s">
        <v>2105</v>
      </c>
      <c r="B24" s="2479"/>
      <c r="D24" s="1352">
        <v>5440</v>
      </c>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2420679</v>
      </c>
    </row>
    <row r="33" spans="1:4" x14ac:dyDescent="0.2">
      <c r="D33" s="1356"/>
    </row>
    <row r="34" spans="1:4" x14ac:dyDescent="0.2">
      <c r="A34" s="1347" t="s">
        <v>1495</v>
      </c>
    </row>
    <row r="35" spans="1:4" x14ac:dyDescent="0.2">
      <c r="A35" s="1347" t="s">
        <v>1494</v>
      </c>
      <c r="B35" s="1349" t="s">
        <v>1493</v>
      </c>
      <c r="D35" s="1355">
        <v>2420679</v>
      </c>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2420679</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 sqref="B1:K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Sangamon Area Spec Educ Dist</v>
      </c>
      <c r="C1" s="2481"/>
      <c r="D1" s="2481"/>
      <c r="E1" s="2481"/>
      <c r="F1" s="2481"/>
      <c r="G1" s="2481"/>
      <c r="H1" s="2481"/>
      <c r="I1" s="2481"/>
      <c r="J1" s="2481"/>
      <c r="K1" s="2481"/>
    </row>
    <row r="2" spans="2:12" ht="15" x14ac:dyDescent="0.2">
      <c r="B2" s="2482">
        <f>'Single Audit Cover'!E7</f>
        <v>51084010061</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37" t="str">
        <f>'[1]Single Audit Cover'!A4</f>
        <v>Year Ending June 30, 2016</v>
      </c>
      <c r="C4" s="2437"/>
      <c r="D4" s="2437"/>
      <c r="E4" s="2437"/>
      <c r="F4" s="2437"/>
      <c r="G4" s="2437"/>
      <c r="H4" s="2437"/>
      <c r="I4" s="2437"/>
      <c r="J4" s="2437"/>
      <c r="K4" s="2437"/>
      <c r="L4" s="1422"/>
    </row>
    <row r="6" spans="2:12" x14ac:dyDescent="0.2">
      <c r="B6" s="1421"/>
      <c r="C6" s="1420"/>
      <c r="D6" s="1419" t="s">
        <v>1539</v>
      </c>
      <c r="E6" s="1416" t="s">
        <v>624</v>
      </c>
      <c r="F6" s="1418"/>
      <c r="G6" s="1417" t="s">
        <v>1538</v>
      </c>
      <c r="H6" s="1416"/>
      <c r="I6" s="1415"/>
      <c r="J6" s="1414"/>
      <c r="K6" s="1413"/>
    </row>
    <row r="7" spans="2:12" ht="15.75" x14ac:dyDescent="0.25">
      <c r="B7" s="2048"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3.25" customHeight="1" x14ac:dyDescent="0.2">
      <c r="B10" s="1392" t="s">
        <v>2129</v>
      </c>
      <c r="C10" s="1395"/>
      <c r="D10" s="1394"/>
      <c r="E10" s="1393"/>
      <c r="F10" s="1393"/>
      <c r="G10" s="1393"/>
      <c r="H10" s="1393"/>
      <c r="I10" s="1393"/>
      <c r="J10" s="1393"/>
      <c r="K10" s="1393"/>
    </row>
    <row r="11" spans="2:12" ht="20.100000000000001" customHeight="1" x14ac:dyDescent="0.2">
      <c r="B11" s="1392" t="s">
        <v>2150</v>
      </c>
      <c r="C11" s="1391" t="s">
        <v>2114</v>
      </c>
      <c r="D11" s="1390" t="s">
        <v>2116</v>
      </c>
      <c r="E11" s="1389">
        <v>1482437</v>
      </c>
      <c r="F11" s="1389">
        <v>575924</v>
      </c>
      <c r="G11" s="1389">
        <v>1925515</v>
      </c>
      <c r="H11" s="1389"/>
      <c r="I11" s="1389"/>
      <c r="J11" s="1389">
        <v>1925515</v>
      </c>
      <c r="K11" s="1389">
        <v>2114436</v>
      </c>
    </row>
    <row r="12" spans="2:12" ht="20.100000000000001" customHeight="1" x14ac:dyDescent="0.2">
      <c r="B12" s="1392" t="s">
        <v>2150</v>
      </c>
      <c r="C12" s="1391" t="s">
        <v>2114</v>
      </c>
      <c r="D12" s="1390" t="s">
        <v>2117</v>
      </c>
      <c r="E12" s="1389"/>
      <c r="F12" s="1389">
        <v>1443308</v>
      </c>
      <c r="G12" s="1389"/>
      <c r="H12" s="1389">
        <v>2322099</v>
      </c>
      <c r="I12" s="1389"/>
      <c r="J12" s="1389">
        <v>2322099</v>
      </c>
      <c r="K12" s="1389">
        <v>2651788</v>
      </c>
    </row>
    <row r="13" spans="2:12" ht="20.100000000000001" customHeight="1" x14ac:dyDescent="0.2">
      <c r="B13" s="1392" t="s">
        <v>2118</v>
      </c>
      <c r="C13" s="1391"/>
      <c r="D13" s="1390"/>
      <c r="E13" s="1389">
        <v>1482437</v>
      </c>
      <c r="F13" s="1389">
        <v>2019232</v>
      </c>
      <c r="G13" s="1389">
        <v>1925515</v>
      </c>
      <c r="H13" s="1389">
        <v>2322099</v>
      </c>
      <c r="I13" s="1389">
        <v>0</v>
      </c>
      <c r="J13" s="1389">
        <v>4247614</v>
      </c>
      <c r="K13" s="1389"/>
    </row>
    <row r="14" spans="2:12" ht="20.100000000000001" customHeight="1" x14ac:dyDescent="0.2">
      <c r="B14" s="1392" t="s">
        <v>2151</v>
      </c>
      <c r="C14" s="1391" t="s">
        <v>2115</v>
      </c>
      <c r="D14" s="1390" t="s">
        <v>2152</v>
      </c>
      <c r="E14" s="1389">
        <v>80625</v>
      </c>
      <c r="F14" s="1389">
        <v>26196</v>
      </c>
      <c r="G14" s="1389">
        <v>106821</v>
      </c>
      <c r="H14" s="1389"/>
      <c r="I14" s="1389"/>
      <c r="J14" s="1389">
        <v>106821</v>
      </c>
      <c r="K14" s="1389">
        <v>106821</v>
      </c>
    </row>
    <row r="15" spans="2:12" ht="20.100000000000001" customHeight="1" x14ac:dyDescent="0.2">
      <c r="B15" s="1392" t="s">
        <v>2151</v>
      </c>
      <c r="C15" s="1391" t="s">
        <v>2115</v>
      </c>
      <c r="D15" s="1390" t="s">
        <v>2153</v>
      </c>
      <c r="E15" s="1389"/>
      <c r="F15" s="1389">
        <v>68707</v>
      </c>
      <c r="G15" s="1389"/>
      <c r="H15" s="1389">
        <v>101482</v>
      </c>
      <c r="I15" s="1389"/>
      <c r="J15" s="1389">
        <v>101482</v>
      </c>
      <c r="K15" s="1389">
        <v>101482</v>
      </c>
    </row>
    <row r="16" spans="2:12" ht="20.100000000000001" customHeight="1" x14ac:dyDescent="0.2">
      <c r="B16" s="1392" t="s">
        <v>2119</v>
      </c>
      <c r="C16" s="1391"/>
      <c r="D16" s="1390"/>
      <c r="E16" s="1389">
        <v>80625</v>
      </c>
      <c r="F16" s="1389">
        <v>94903</v>
      </c>
      <c r="G16" s="1389">
        <v>106821</v>
      </c>
      <c r="H16" s="1389">
        <v>101482</v>
      </c>
      <c r="I16" s="1389">
        <v>0</v>
      </c>
      <c r="J16" s="1389">
        <v>208303</v>
      </c>
      <c r="K16" s="1389"/>
    </row>
    <row r="17" spans="2:12" ht="12" customHeight="1" x14ac:dyDescent="0.2">
      <c r="B17" s="1392"/>
      <c r="C17" s="1391"/>
      <c r="D17" s="1390"/>
      <c r="E17" s="1389"/>
      <c r="F17" s="1389"/>
      <c r="G17" s="1389"/>
      <c r="H17" s="1389"/>
      <c r="I17" s="1389"/>
      <c r="J17" s="1389"/>
      <c r="K17" s="1389"/>
    </row>
    <row r="18" spans="2:12" ht="32.25" customHeight="1" x14ac:dyDescent="0.2">
      <c r="B18" s="1392" t="s">
        <v>2149</v>
      </c>
      <c r="C18" s="1391"/>
      <c r="D18" s="1390"/>
      <c r="E18" s="1389">
        <v>1563062</v>
      </c>
      <c r="F18" s="1389">
        <v>2114135</v>
      </c>
      <c r="G18" s="1389">
        <v>2032336</v>
      </c>
      <c r="H18" s="1389">
        <v>2423581</v>
      </c>
      <c r="I18" s="1389">
        <v>0</v>
      </c>
      <c r="J18" s="1389">
        <v>4455917</v>
      </c>
      <c r="K18" s="1389"/>
    </row>
    <row r="19" spans="2:12" ht="12" customHeight="1" x14ac:dyDescent="0.2">
      <c r="B19" s="1392"/>
      <c r="C19" s="1391"/>
      <c r="D19" s="1390"/>
      <c r="E19" s="1389"/>
      <c r="F19" s="1389"/>
      <c r="G19" s="1389"/>
      <c r="H19" s="1389"/>
      <c r="I19" s="1389"/>
      <c r="J19" s="1389"/>
      <c r="K19" s="1389"/>
    </row>
    <row r="20" spans="2:12" ht="23.25" customHeight="1" x14ac:dyDescent="0.2">
      <c r="B20" s="1392" t="s">
        <v>2120</v>
      </c>
      <c r="C20" s="1391"/>
      <c r="D20" s="1390"/>
      <c r="E20" s="1389"/>
      <c r="F20" s="1389"/>
      <c r="G20" s="1389"/>
      <c r="H20" s="1389"/>
      <c r="I20" s="1389"/>
      <c r="J20" s="1389"/>
      <c r="K20" s="1389"/>
    </row>
    <row r="21" spans="2:12" ht="20.100000000000001" customHeight="1" x14ac:dyDescent="0.2">
      <c r="B21" s="1392" t="s">
        <v>2154</v>
      </c>
      <c r="C21" s="1391">
        <v>84.126000000000005</v>
      </c>
      <c r="D21" s="1390" t="s">
        <v>2122</v>
      </c>
      <c r="E21" s="1389">
        <v>125429</v>
      </c>
      <c r="F21" s="1389">
        <v>29421</v>
      </c>
      <c r="G21" s="1389">
        <v>55877</v>
      </c>
      <c r="H21" s="1389">
        <v>98973</v>
      </c>
      <c r="I21" s="1389"/>
      <c r="J21" s="1389">
        <v>154850</v>
      </c>
      <c r="K21" s="1389">
        <v>154850</v>
      </c>
    </row>
    <row r="22" spans="2:12" ht="20.100000000000001" customHeight="1" x14ac:dyDescent="0.2">
      <c r="B22" s="1392" t="s">
        <v>2154</v>
      </c>
      <c r="C22" s="1391">
        <v>84.126000000000005</v>
      </c>
      <c r="D22" s="1390" t="s">
        <v>2123</v>
      </c>
      <c r="E22" s="1389"/>
      <c r="F22" s="1389">
        <v>141115</v>
      </c>
      <c r="G22" s="1389"/>
      <c r="H22" s="1389">
        <v>76561</v>
      </c>
      <c r="I22" s="1389">
        <v>71154</v>
      </c>
      <c r="J22" s="1389">
        <v>147715</v>
      </c>
      <c r="K22" s="1389">
        <v>154850</v>
      </c>
    </row>
    <row r="23" spans="2:12" ht="12" customHeight="1" x14ac:dyDescent="0.2">
      <c r="B23" s="1392"/>
      <c r="C23" s="1391"/>
      <c r="D23" s="1390"/>
      <c r="E23" s="1389"/>
      <c r="F23" s="1389"/>
      <c r="G23" s="1389"/>
      <c r="H23" s="1389"/>
      <c r="I23" s="1389"/>
      <c r="J23" s="1389"/>
      <c r="K23" s="1389"/>
    </row>
    <row r="24" spans="2:12" ht="20.100000000000001" customHeight="1" x14ac:dyDescent="0.2">
      <c r="B24" s="1392" t="s">
        <v>2121</v>
      </c>
      <c r="C24" s="1391"/>
      <c r="D24" s="1390"/>
      <c r="E24" s="1389">
        <v>125429</v>
      </c>
      <c r="F24" s="1389">
        <v>170536</v>
      </c>
      <c r="G24" s="1389">
        <v>55877</v>
      </c>
      <c r="H24" s="1389">
        <v>175534</v>
      </c>
      <c r="I24" s="1389">
        <v>71154</v>
      </c>
      <c r="J24" s="1389">
        <v>302565</v>
      </c>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2086</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B1" sqref="B1:K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Sangamon Area Spec Educ Dist</v>
      </c>
      <c r="C1" s="2481"/>
      <c r="D1" s="2481"/>
      <c r="E1" s="2481"/>
      <c r="F1" s="2481"/>
      <c r="G1" s="2481"/>
      <c r="H1" s="2481"/>
      <c r="I1" s="2481"/>
      <c r="J1" s="2481"/>
      <c r="K1" s="2481"/>
    </row>
    <row r="2" spans="2:12" ht="15" x14ac:dyDescent="0.2">
      <c r="B2" s="2482">
        <f>'Single Audit Cover'!E7</f>
        <v>51084010061</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37" t="str">
        <f>'[1]Single Audit Cover'!A4</f>
        <v>Year Ending June 30, 2016</v>
      </c>
      <c r="C4" s="2437"/>
      <c r="D4" s="2437"/>
      <c r="E4" s="2437"/>
      <c r="F4" s="2437"/>
      <c r="G4" s="2437"/>
      <c r="H4" s="2437"/>
      <c r="I4" s="2437"/>
      <c r="J4" s="2437"/>
      <c r="K4" s="2437"/>
      <c r="L4" s="1422"/>
    </row>
    <row r="6" spans="2:12" x14ac:dyDescent="0.2">
      <c r="B6" s="1421"/>
      <c r="C6" s="1420"/>
      <c r="D6" s="1419" t="s">
        <v>1539</v>
      </c>
      <c r="E6" s="1416" t="s">
        <v>624</v>
      </c>
      <c r="F6" s="1418"/>
      <c r="G6" s="1417" t="s">
        <v>1538</v>
      </c>
      <c r="H6" s="1416"/>
      <c r="I6" s="1415"/>
      <c r="J6" s="1414"/>
      <c r="K6" s="1413"/>
    </row>
    <row r="7" spans="2:12" ht="15.75" x14ac:dyDescent="0.25">
      <c r="B7" s="2048"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2124</v>
      </c>
      <c r="C10" s="1395"/>
      <c r="D10" s="1394"/>
      <c r="E10" s="1393"/>
      <c r="F10" s="1393"/>
      <c r="G10" s="1393"/>
      <c r="H10" s="1393"/>
      <c r="I10" s="1393"/>
      <c r="J10" s="1393"/>
      <c r="K10" s="1393"/>
    </row>
    <row r="11" spans="2:12" ht="20.100000000000001" customHeight="1" x14ac:dyDescent="0.2">
      <c r="B11" s="1392" t="s">
        <v>2155</v>
      </c>
      <c r="C11" s="1391">
        <v>93.778000000000006</v>
      </c>
      <c r="D11" s="1390" t="s">
        <v>2126</v>
      </c>
      <c r="E11" s="1389">
        <v>99985</v>
      </c>
      <c r="F11" s="1389">
        <v>33440</v>
      </c>
      <c r="G11" s="1389">
        <v>133425</v>
      </c>
      <c r="H11" s="1389"/>
      <c r="I11" s="1389"/>
      <c r="J11" s="1389">
        <v>133425</v>
      </c>
      <c r="K11" s="1389" t="s">
        <v>2108</v>
      </c>
    </row>
    <row r="12" spans="2:12" ht="20.100000000000001" customHeight="1" x14ac:dyDescent="0.2">
      <c r="B12" s="1392" t="s">
        <v>2155</v>
      </c>
      <c r="C12" s="1391">
        <v>93.778000000000006</v>
      </c>
      <c r="D12" s="1390" t="s">
        <v>2127</v>
      </c>
      <c r="E12" s="1389"/>
      <c r="F12" s="1389">
        <v>102568</v>
      </c>
      <c r="G12" s="1389"/>
      <c r="H12" s="1389">
        <v>136758</v>
      </c>
      <c r="I12" s="1389"/>
      <c r="J12" s="1389">
        <v>136758</v>
      </c>
      <c r="K12" s="1389" t="s">
        <v>2108</v>
      </c>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2125</v>
      </c>
      <c r="C14" s="1391"/>
      <c r="D14" s="1390"/>
      <c r="E14" s="1389">
        <v>99985</v>
      </c>
      <c r="F14" s="1389">
        <v>136008</v>
      </c>
      <c r="G14" s="1389">
        <v>133425</v>
      </c>
      <c r="H14" s="1389">
        <v>136758</v>
      </c>
      <c r="I14" s="1389">
        <v>0</v>
      </c>
      <c r="J14" s="1389">
        <v>270183</v>
      </c>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t="s">
        <v>2128</v>
      </c>
      <c r="C17" s="1391"/>
      <c r="D17" s="1390"/>
      <c r="E17" s="1389">
        <v>1788476</v>
      </c>
      <c r="F17" s="1389">
        <v>2420679</v>
      </c>
      <c r="G17" s="1389">
        <v>2221638</v>
      </c>
      <c r="H17" s="1389">
        <v>2735873</v>
      </c>
      <c r="I17" s="1389">
        <v>71154</v>
      </c>
      <c r="J17" s="1389">
        <v>5028665</v>
      </c>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2086</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Sangamon Area Spec Educ Dist</v>
      </c>
      <c r="B1" s="2486"/>
      <c r="C1" s="2486"/>
      <c r="D1" s="2486"/>
      <c r="E1" s="1435"/>
    </row>
    <row r="2" spans="1:7" ht="13.5" customHeight="1" x14ac:dyDescent="0.2">
      <c r="A2" s="2487">
        <f>'Single Audit Cover'!E7</f>
        <v>51084010061</v>
      </c>
      <c r="B2" s="2488"/>
      <c r="C2" s="2488"/>
      <c r="D2" s="2488"/>
      <c r="E2" s="1424"/>
    </row>
    <row r="3" spans="1:7" ht="15.75" customHeight="1" x14ac:dyDescent="0.25">
      <c r="A3" s="2489" t="s">
        <v>1545</v>
      </c>
      <c r="B3" s="2490"/>
      <c r="C3" s="2490"/>
      <c r="D3" s="2490"/>
      <c r="E3" s="1434"/>
    </row>
    <row r="4" spans="1:7" ht="13.5" customHeight="1" x14ac:dyDescent="0.25">
      <c r="A4" s="2491" t="str">
        <f>'[1]Single Audit Cover'!A4</f>
        <v>Year Ending June 30, 2016</v>
      </c>
      <c r="B4" s="2492"/>
      <c r="C4" s="2492"/>
      <c r="D4" s="2492"/>
      <c r="E4" s="1434"/>
    </row>
    <row r="5" spans="1:7" ht="8.25" customHeight="1" x14ac:dyDescent="0.2">
      <c r="C5" s="1368"/>
      <c r="D5" s="1368"/>
    </row>
    <row r="6" spans="1:7" ht="13.5" customHeight="1" x14ac:dyDescent="0.2">
      <c r="A6" s="1358" t="s">
        <v>1915</v>
      </c>
      <c r="C6" s="1368"/>
      <c r="D6" s="1368"/>
    </row>
    <row r="7" spans="1:7" ht="60.95" customHeight="1" x14ac:dyDescent="0.2">
      <c r="A7" s="2493" t="s">
        <v>2107</v>
      </c>
      <c r="B7" s="2494"/>
      <c r="C7" s="2494"/>
      <c r="D7" s="2494"/>
      <c r="E7" s="1433"/>
    </row>
    <row r="8" spans="1:7" ht="12" customHeight="1" x14ac:dyDescent="0.2">
      <c r="A8" s="1358"/>
      <c r="B8" s="2046"/>
      <c r="C8" s="2046"/>
      <c r="D8" s="2046"/>
      <c r="E8" s="1433"/>
    </row>
    <row r="9" spans="1:7" ht="21.75" customHeight="1" x14ac:dyDescent="0.2">
      <c r="A9" s="2053" t="s">
        <v>2069</v>
      </c>
      <c r="B9" s="2057"/>
      <c r="C9" s="2057"/>
      <c r="D9" s="2057"/>
      <c r="E9" s="2058"/>
      <c r="F9" s="2056"/>
      <c r="G9" s="2056"/>
    </row>
    <row r="10" spans="1:7" ht="15" customHeight="1" x14ac:dyDescent="0.2">
      <c r="A10" s="2059" t="s">
        <v>2070</v>
      </c>
      <c r="B10" s="2060"/>
      <c r="C10" s="2061" t="s">
        <v>2096</v>
      </c>
      <c r="D10" s="2062" t="s">
        <v>2071</v>
      </c>
      <c r="E10" s="2061"/>
      <c r="F10" s="2062" t="s">
        <v>106</v>
      </c>
      <c r="G10" s="2056"/>
    </row>
    <row r="11" spans="1:7" ht="22.5" customHeight="1" x14ac:dyDescent="0.2">
      <c r="A11" s="1358" t="s">
        <v>2072</v>
      </c>
      <c r="C11" s="1354"/>
      <c r="D11" s="1354"/>
    </row>
    <row r="12" spans="1:7" x14ac:dyDescent="0.2">
      <c r="A12" s="2493" t="s">
        <v>2106</v>
      </c>
      <c r="B12" s="2494"/>
      <c r="C12" s="2494"/>
      <c r="D12" s="2494"/>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2130</v>
      </c>
      <c r="C16" s="2047" t="s">
        <v>2114</v>
      </c>
      <c r="D16" s="2495">
        <v>34828</v>
      </c>
      <c r="E16" s="2495"/>
      <c r="F16" s="2495"/>
    </row>
    <row r="17" spans="1:6" ht="20.65" customHeight="1" x14ac:dyDescent="0.2">
      <c r="A17" s="1799"/>
      <c r="B17" s="1429" t="s">
        <v>2131</v>
      </c>
      <c r="C17" s="2047" t="s">
        <v>2114</v>
      </c>
      <c r="D17" s="2495">
        <v>79080</v>
      </c>
      <c r="E17" s="2495"/>
      <c r="F17" s="2495"/>
    </row>
    <row r="18" spans="1:6" ht="20.65" customHeight="1" x14ac:dyDescent="0.2">
      <c r="A18" s="1799"/>
      <c r="B18" s="1429" t="s">
        <v>2132</v>
      </c>
      <c r="C18" s="2047" t="s">
        <v>2114</v>
      </c>
      <c r="D18" s="2495">
        <v>111003</v>
      </c>
      <c r="E18" s="2495"/>
      <c r="F18" s="2495"/>
    </row>
    <row r="19" spans="1:6" ht="20.65" customHeight="1" x14ac:dyDescent="0.2">
      <c r="A19" s="1799"/>
      <c r="B19" s="1429" t="s">
        <v>2133</v>
      </c>
      <c r="C19" s="2047" t="s">
        <v>2114</v>
      </c>
      <c r="D19" s="2495">
        <v>21894</v>
      </c>
      <c r="E19" s="2495"/>
      <c r="F19" s="2495"/>
    </row>
    <row r="20" spans="1:6" ht="20.65" customHeight="1" x14ac:dyDescent="0.2">
      <c r="A20" s="1799"/>
      <c r="B20" s="1429" t="s">
        <v>2134</v>
      </c>
      <c r="C20" s="2047" t="s">
        <v>2114</v>
      </c>
      <c r="D20" s="2495">
        <v>69382</v>
      </c>
      <c r="E20" s="2495"/>
      <c r="F20" s="2495"/>
    </row>
    <row r="21" spans="1:6" ht="20.65" customHeight="1" x14ac:dyDescent="0.2">
      <c r="A21" s="1799"/>
      <c r="B21" s="1429" t="s">
        <v>2135</v>
      </c>
      <c r="C21" s="2047" t="s">
        <v>2114</v>
      </c>
      <c r="D21" s="2495">
        <v>138589</v>
      </c>
      <c r="E21" s="2495"/>
      <c r="F21" s="2495"/>
    </row>
    <row r="22" spans="1:6" ht="20.65" customHeight="1" x14ac:dyDescent="0.2">
      <c r="A22" s="1799"/>
      <c r="B22" s="1429" t="s">
        <v>2136</v>
      </c>
      <c r="C22" s="2047" t="s">
        <v>2114</v>
      </c>
      <c r="D22" s="2495">
        <v>51585</v>
      </c>
      <c r="E22" s="2495"/>
      <c r="F22" s="2495"/>
    </row>
    <row r="23" spans="1:6" ht="20.65" customHeight="1" x14ac:dyDescent="0.2">
      <c r="A23" s="1799"/>
      <c r="B23" s="1429" t="s">
        <v>2137</v>
      </c>
      <c r="C23" s="2047" t="s">
        <v>2114</v>
      </c>
      <c r="D23" s="2495">
        <v>90278</v>
      </c>
      <c r="E23" s="2495"/>
      <c r="F23" s="2495"/>
    </row>
    <row r="24" spans="1:6" ht="20.65" customHeight="1" x14ac:dyDescent="0.2">
      <c r="A24" s="1799"/>
      <c r="B24" s="1429" t="s">
        <v>2138</v>
      </c>
      <c r="C24" s="2047" t="s">
        <v>2114</v>
      </c>
      <c r="D24" s="2495">
        <v>101649</v>
      </c>
      <c r="E24" s="2495"/>
      <c r="F24" s="2495"/>
    </row>
    <row r="25" spans="1:6" ht="20.65" customHeight="1" x14ac:dyDescent="0.2">
      <c r="A25" s="1799"/>
      <c r="B25" s="1429" t="s">
        <v>2139</v>
      </c>
      <c r="C25" s="2047" t="s">
        <v>2114</v>
      </c>
      <c r="D25" s="2495">
        <v>121032</v>
      </c>
      <c r="E25" s="2495"/>
      <c r="F25" s="2495"/>
    </row>
    <row r="26" spans="1:6" ht="20.65" customHeight="1" x14ac:dyDescent="0.2">
      <c r="A26" s="1799"/>
      <c r="B26" s="1429" t="s">
        <v>2140</v>
      </c>
      <c r="C26" s="2047" t="s">
        <v>2114</v>
      </c>
      <c r="D26" s="2495">
        <v>52768</v>
      </c>
      <c r="E26" s="2495"/>
      <c r="F26" s="2495"/>
    </row>
    <row r="27" spans="1:6" ht="20.65" customHeight="1" x14ac:dyDescent="0.2">
      <c r="A27" s="1799"/>
      <c r="B27" s="1429" t="s">
        <v>2141</v>
      </c>
      <c r="C27" s="2047" t="s">
        <v>2114</v>
      </c>
      <c r="D27" s="2495">
        <v>31418</v>
      </c>
      <c r="E27" s="2495"/>
      <c r="F27" s="2495"/>
    </row>
    <row r="28" spans="1:6" ht="20.65" customHeight="1" x14ac:dyDescent="0.2">
      <c r="A28" s="1799"/>
      <c r="B28" s="1429" t="s">
        <v>2158</v>
      </c>
      <c r="C28" s="2047" t="s">
        <v>2114</v>
      </c>
      <c r="D28" s="2495">
        <v>96497</v>
      </c>
      <c r="E28" s="2495"/>
      <c r="F28" s="2495"/>
    </row>
    <row r="29" spans="1:6" ht="10.5" customHeight="1" x14ac:dyDescent="0.2">
      <c r="A29" s="1534"/>
      <c r="B29" s="1731"/>
      <c r="C29" s="1732"/>
      <c r="D29" s="1733"/>
      <c r="E29" s="1428"/>
    </row>
    <row r="30" spans="1:6" ht="12" customHeight="1" x14ac:dyDescent="0.2">
      <c r="A30" s="1800" t="s">
        <v>2073</v>
      </c>
      <c r="B30" s="1731"/>
      <c r="C30" s="1732"/>
      <c r="D30" s="1733"/>
      <c r="E30" s="1428"/>
    </row>
    <row r="31" spans="1:6" ht="21.75" customHeight="1" x14ac:dyDescent="0.2">
      <c r="A31" s="2496" t="s">
        <v>2109</v>
      </c>
      <c r="B31" s="2496"/>
      <c r="C31" s="2496"/>
      <c r="D31" s="2496"/>
      <c r="E31" s="1428"/>
    </row>
    <row r="32" spans="1:6" ht="13.5" customHeight="1" x14ac:dyDescent="0.2">
      <c r="A32" s="1534" t="s">
        <v>1816</v>
      </c>
      <c r="B32" s="1731"/>
      <c r="C32" s="1734" t="s">
        <v>2108</v>
      </c>
      <c r="D32" s="1733"/>
      <c r="E32" s="1428"/>
    </row>
    <row r="33" spans="1:5" ht="13.5" customHeight="1" x14ac:dyDescent="0.2">
      <c r="A33" s="1534" t="s">
        <v>1817</v>
      </c>
      <c r="B33" s="1731"/>
      <c r="C33" s="1735" t="s">
        <v>2108</v>
      </c>
      <c r="D33" s="1733"/>
      <c r="E33" s="1428"/>
    </row>
    <row r="34" spans="1:5" ht="13.5" customHeight="1" x14ac:dyDescent="0.2">
      <c r="A34" s="1800" t="s">
        <v>2074</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t="s">
        <v>2110</v>
      </c>
      <c r="D36" s="1733"/>
      <c r="E36" s="1428"/>
    </row>
    <row r="37" spans="1:5" ht="14.25" customHeight="1" x14ac:dyDescent="0.2">
      <c r="A37" s="1534"/>
      <c r="B37" s="1731" t="s">
        <v>1819</v>
      </c>
      <c r="C37" s="1737" t="s">
        <v>2110</v>
      </c>
      <c r="D37" s="1733"/>
      <c r="E37" s="1428"/>
    </row>
    <row r="38" spans="1:5" ht="14.25" customHeight="1" x14ac:dyDescent="0.2">
      <c r="A38" s="1534"/>
      <c r="B38" s="1731" t="s">
        <v>1820</v>
      </c>
      <c r="C38" s="1737" t="s">
        <v>2110</v>
      </c>
      <c r="D38" s="1733"/>
      <c r="E38" s="1428"/>
    </row>
    <row r="39" spans="1:5" ht="14.25" customHeight="1" x14ac:dyDescent="0.2">
      <c r="A39" s="1534"/>
      <c r="B39" s="1731" t="s">
        <v>1821</v>
      </c>
      <c r="C39" s="1737" t="s">
        <v>2110</v>
      </c>
      <c r="D39" s="1733"/>
      <c r="E39" s="1428"/>
    </row>
    <row r="40" spans="1:5" ht="14.25" customHeight="1" x14ac:dyDescent="0.2">
      <c r="A40" s="1534" t="s">
        <v>1822</v>
      </c>
      <c r="B40" s="1731"/>
      <c r="C40" s="1737" t="s">
        <v>2110</v>
      </c>
      <c r="D40" s="1733"/>
      <c r="E40" s="1428"/>
    </row>
    <row r="41" spans="1:5" ht="14.25" customHeight="1" x14ac:dyDescent="0.2">
      <c r="A41" s="1534" t="s">
        <v>1823</v>
      </c>
      <c r="B41" s="1731"/>
      <c r="C41" s="1738" t="s">
        <v>2110</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7" t="s">
        <v>2022</v>
      </c>
      <c r="C45" s="2497"/>
      <c r="D45" s="2497"/>
      <c r="E45" s="1424"/>
    </row>
    <row r="46" spans="1:5" s="1373" customFormat="1" ht="33.75" customHeight="1" x14ac:dyDescent="0.2">
      <c r="A46" s="1423">
        <v>6</v>
      </c>
      <c r="B46" s="2484" t="s">
        <v>2077</v>
      </c>
      <c r="C46" s="2484"/>
      <c r="D46" s="2484"/>
    </row>
    <row r="47" spans="1:5" ht="45.75" customHeight="1" x14ac:dyDescent="0.2">
      <c r="A47" s="1423">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65"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47"/>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Sangamon Area Spec Educ Dist</v>
      </c>
      <c r="B1" s="2486"/>
      <c r="C1" s="2486"/>
      <c r="D1" s="2486"/>
      <c r="E1" s="1435"/>
    </row>
    <row r="2" spans="1:7" ht="13.5" customHeight="1" x14ac:dyDescent="0.2">
      <c r="A2" s="2487">
        <f>'Single Audit Cover'!E7</f>
        <v>51084010061</v>
      </c>
      <c r="B2" s="2488"/>
      <c r="C2" s="2488"/>
      <c r="D2" s="2488"/>
      <c r="E2" s="1424"/>
    </row>
    <row r="3" spans="1:7" ht="15.75" customHeight="1" x14ac:dyDescent="0.25">
      <c r="A3" s="2489" t="s">
        <v>1545</v>
      </c>
      <c r="B3" s="2490"/>
      <c r="C3" s="2490"/>
      <c r="D3" s="2490"/>
      <c r="E3" s="1434"/>
    </row>
    <row r="4" spans="1:7" ht="13.5" customHeight="1" x14ac:dyDescent="0.25">
      <c r="A4" s="2491" t="str">
        <f>'[1]Single Audit Cover'!A4</f>
        <v>Year Ending June 30, 2016</v>
      </c>
      <c r="B4" s="2492"/>
      <c r="C4" s="2492"/>
      <c r="D4" s="2492"/>
      <c r="E4" s="1434"/>
    </row>
    <row r="5" spans="1:7" ht="8.25" customHeight="1" x14ac:dyDescent="0.2">
      <c r="C5" s="1368"/>
      <c r="D5" s="1368"/>
    </row>
    <row r="6" spans="1:7" ht="13.5" customHeight="1" x14ac:dyDescent="0.2">
      <c r="A6" s="1358" t="s">
        <v>1915</v>
      </c>
      <c r="C6" s="1368"/>
      <c r="D6" s="1368"/>
    </row>
    <row r="7" spans="1:7" ht="60.95" customHeight="1" x14ac:dyDescent="0.2">
      <c r="A7" s="2493" t="s">
        <v>2107</v>
      </c>
      <c r="B7" s="2494"/>
      <c r="C7" s="2494"/>
      <c r="D7" s="2494"/>
      <c r="E7" s="1433"/>
    </row>
    <row r="8" spans="1:7" ht="12" customHeight="1" x14ac:dyDescent="0.2">
      <c r="A8" s="1358"/>
      <c r="B8" s="2064"/>
      <c r="C8" s="2064"/>
      <c r="D8" s="2064"/>
      <c r="E8" s="1433"/>
    </row>
    <row r="9" spans="1:7" ht="21.75" customHeight="1" x14ac:dyDescent="0.2">
      <c r="A9" s="2053" t="s">
        <v>2069</v>
      </c>
      <c r="B9" s="2057"/>
      <c r="C9" s="2057"/>
      <c r="D9" s="2057"/>
      <c r="E9" s="2058"/>
      <c r="F9" s="2056"/>
      <c r="G9" s="2056"/>
    </row>
    <row r="10" spans="1:7" ht="15" customHeight="1" x14ac:dyDescent="0.2">
      <c r="A10" s="2059" t="s">
        <v>2070</v>
      </c>
      <c r="B10" s="2060"/>
      <c r="C10" s="2061" t="s">
        <v>2096</v>
      </c>
      <c r="D10" s="2062" t="s">
        <v>2071</v>
      </c>
      <c r="E10" s="2061"/>
      <c r="F10" s="2062" t="s">
        <v>106</v>
      </c>
      <c r="G10" s="2056"/>
    </row>
    <row r="11" spans="1:7" ht="22.5" customHeight="1" x14ac:dyDescent="0.2">
      <c r="A11" s="1358" t="s">
        <v>2072</v>
      </c>
      <c r="C11" s="1354"/>
      <c r="D11" s="1354"/>
    </row>
    <row r="12" spans="1:7" x14ac:dyDescent="0.2">
      <c r="A12" s="2493" t="s">
        <v>2106</v>
      </c>
      <c r="B12" s="2494"/>
      <c r="C12" s="2494"/>
      <c r="D12" s="2494"/>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2130</v>
      </c>
      <c r="C16" s="2047" t="s">
        <v>2115</v>
      </c>
      <c r="D16" s="2495">
        <v>1457</v>
      </c>
      <c r="E16" s="2495"/>
      <c r="F16" s="2495"/>
    </row>
    <row r="17" spans="1:6" ht="20.65" customHeight="1" x14ac:dyDescent="0.2">
      <c r="A17" s="1799"/>
      <c r="B17" s="1429" t="s">
        <v>2131</v>
      </c>
      <c r="C17" s="2047" t="s">
        <v>2115</v>
      </c>
      <c r="D17" s="2495">
        <v>7769</v>
      </c>
      <c r="E17" s="2495"/>
      <c r="F17" s="2495"/>
    </row>
    <row r="18" spans="1:6" ht="20.65" customHeight="1" x14ac:dyDescent="0.2">
      <c r="A18" s="1799"/>
      <c r="B18" s="1429" t="s">
        <v>2132</v>
      </c>
      <c r="C18" s="2047" t="s">
        <v>2115</v>
      </c>
      <c r="D18" s="2495">
        <v>19422</v>
      </c>
      <c r="E18" s="2495"/>
      <c r="F18" s="2495"/>
    </row>
    <row r="19" spans="1:6" ht="20.65" customHeight="1" x14ac:dyDescent="0.2">
      <c r="A19" s="1799"/>
      <c r="B19" s="1429" t="s">
        <v>2133</v>
      </c>
      <c r="C19" s="2047" t="s">
        <v>2115</v>
      </c>
      <c r="D19" s="2495">
        <v>1457</v>
      </c>
      <c r="E19" s="2495"/>
      <c r="F19" s="2495"/>
    </row>
    <row r="20" spans="1:6" ht="20.65" customHeight="1" x14ac:dyDescent="0.2">
      <c r="A20" s="1799"/>
      <c r="B20" s="1429" t="s">
        <v>2134</v>
      </c>
      <c r="C20" s="2047" t="s">
        <v>2115</v>
      </c>
      <c r="D20" s="2495">
        <v>1457</v>
      </c>
      <c r="E20" s="2495"/>
      <c r="F20" s="2495"/>
    </row>
    <row r="21" spans="1:6" ht="20.65" customHeight="1" x14ac:dyDescent="0.2">
      <c r="A21" s="1799"/>
      <c r="B21" s="1429" t="s">
        <v>2135</v>
      </c>
      <c r="C21" s="2047" t="s">
        <v>2115</v>
      </c>
      <c r="D21" s="2495">
        <v>19422</v>
      </c>
      <c r="E21" s="2495"/>
      <c r="F21" s="2495"/>
    </row>
    <row r="22" spans="1:6" ht="20.65" customHeight="1" x14ac:dyDescent="0.2">
      <c r="A22" s="1799"/>
      <c r="B22" s="1429" t="s">
        <v>2136</v>
      </c>
      <c r="C22" s="2047" t="s">
        <v>2115</v>
      </c>
      <c r="D22" s="2495">
        <v>4370</v>
      </c>
      <c r="E22" s="2495"/>
      <c r="F22" s="2495"/>
    </row>
    <row r="23" spans="1:6" ht="20.65" customHeight="1" x14ac:dyDescent="0.2">
      <c r="A23" s="1799"/>
      <c r="B23" s="1429" t="s">
        <v>2137</v>
      </c>
      <c r="C23" s="2047" t="s">
        <v>2115</v>
      </c>
      <c r="D23" s="2495">
        <v>5827</v>
      </c>
      <c r="E23" s="2495"/>
      <c r="F23" s="2495"/>
    </row>
    <row r="24" spans="1:6" ht="20.65" customHeight="1" x14ac:dyDescent="0.2">
      <c r="A24" s="1799"/>
      <c r="B24" s="1429" t="s">
        <v>2138</v>
      </c>
      <c r="C24" s="2047" t="s">
        <v>2115</v>
      </c>
      <c r="D24" s="2495">
        <v>13110</v>
      </c>
      <c r="E24" s="2495"/>
      <c r="F24" s="2495"/>
    </row>
    <row r="25" spans="1:6" ht="20.65" customHeight="1" x14ac:dyDescent="0.2">
      <c r="A25" s="1799"/>
      <c r="B25" s="1429" t="s">
        <v>2139</v>
      </c>
      <c r="C25" s="2047" t="s">
        <v>2115</v>
      </c>
      <c r="D25" s="2495">
        <v>10197</v>
      </c>
      <c r="E25" s="2495"/>
      <c r="F25" s="2495"/>
    </row>
    <row r="26" spans="1:6" ht="20.65" customHeight="1" x14ac:dyDescent="0.2">
      <c r="A26" s="1799"/>
      <c r="B26" s="1429" t="s">
        <v>2140</v>
      </c>
      <c r="C26" s="2047" t="s">
        <v>2115</v>
      </c>
      <c r="D26" s="2495">
        <v>6312</v>
      </c>
      <c r="E26" s="2495"/>
      <c r="F26" s="2495"/>
    </row>
    <row r="27" spans="1:6" ht="20.65" customHeight="1" x14ac:dyDescent="0.2">
      <c r="A27" s="1799"/>
      <c r="B27" s="1429" t="s">
        <v>2141</v>
      </c>
      <c r="C27" s="2047" t="s">
        <v>2115</v>
      </c>
      <c r="D27" s="2495">
        <v>4855</v>
      </c>
      <c r="E27" s="2495"/>
      <c r="F27" s="2495"/>
    </row>
    <row r="28" spans="1:6" ht="20.65" customHeight="1" x14ac:dyDescent="0.2">
      <c r="A28" s="1799"/>
      <c r="B28" s="1429" t="s">
        <v>2158</v>
      </c>
      <c r="C28" s="2047" t="s">
        <v>2115</v>
      </c>
      <c r="D28" s="2495">
        <v>5827</v>
      </c>
      <c r="E28" s="2495"/>
      <c r="F28" s="2495"/>
    </row>
    <row r="29" spans="1:6" ht="10.5" customHeight="1" x14ac:dyDescent="0.2">
      <c r="A29" s="1534"/>
      <c r="B29" s="1731"/>
      <c r="C29" s="1732"/>
      <c r="D29" s="1733"/>
      <c r="E29" s="1428"/>
    </row>
    <row r="30" spans="1:6" ht="12" customHeight="1" x14ac:dyDescent="0.2">
      <c r="A30" s="1800" t="s">
        <v>2073</v>
      </c>
      <c r="B30" s="1731"/>
      <c r="C30" s="1732"/>
      <c r="D30" s="1733"/>
      <c r="E30" s="1428"/>
    </row>
    <row r="31" spans="1:6" ht="21.75" customHeight="1" x14ac:dyDescent="0.2">
      <c r="A31" s="2496" t="s">
        <v>2109</v>
      </c>
      <c r="B31" s="2496"/>
      <c r="C31" s="2496"/>
      <c r="D31" s="2496"/>
      <c r="E31" s="1428"/>
    </row>
    <row r="32" spans="1:6" ht="13.5" customHeight="1" x14ac:dyDescent="0.2">
      <c r="A32" s="1534" t="s">
        <v>1816</v>
      </c>
      <c r="B32" s="1731"/>
      <c r="C32" s="1734" t="s">
        <v>2108</v>
      </c>
      <c r="D32" s="1733"/>
      <c r="E32" s="1428"/>
    </row>
    <row r="33" spans="1:5" ht="13.5" customHeight="1" x14ac:dyDescent="0.2">
      <c r="A33" s="1534" t="s">
        <v>1817</v>
      </c>
      <c r="B33" s="1731"/>
      <c r="C33" s="1735" t="s">
        <v>2108</v>
      </c>
      <c r="D33" s="1733"/>
      <c r="E33" s="1428"/>
    </row>
    <row r="34" spans="1:5" ht="13.5" customHeight="1" x14ac:dyDescent="0.2">
      <c r="A34" s="1800" t="s">
        <v>2074</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t="s">
        <v>2110</v>
      </c>
      <c r="D36" s="1733"/>
      <c r="E36" s="1428"/>
    </row>
    <row r="37" spans="1:5" ht="14.25" customHeight="1" x14ac:dyDescent="0.2">
      <c r="A37" s="1534"/>
      <c r="B37" s="1731" t="s">
        <v>1819</v>
      </c>
      <c r="C37" s="1737" t="s">
        <v>2110</v>
      </c>
      <c r="D37" s="1733"/>
      <c r="E37" s="1428"/>
    </row>
    <row r="38" spans="1:5" ht="14.25" customHeight="1" x14ac:dyDescent="0.2">
      <c r="A38" s="1534"/>
      <c r="B38" s="1731" t="s">
        <v>1820</v>
      </c>
      <c r="C38" s="1737" t="s">
        <v>2110</v>
      </c>
      <c r="D38" s="1733"/>
      <c r="E38" s="1428"/>
    </row>
    <row r="39" spans="1:5" ht="14.25" customHeight="1" x14ac:dyDescent="0.2">
      <c r="A39" s="1534"/>
      <c r="B39" s="1731" t="s">
        <v>1821</v>
      </c>
      <c r="C39" s="1737" t="s">
        <v>2110</v>
      </c>
      <c r="D39" s="1733"/>
      <c r="E39" s="1428"/>
    </row>
    <row r="40" spans="1:5" ht="14.25" customHeight="1" x14ac:dyDescent="0.2">
      <c r="A40" s="1534" t="s">
        <v>1822</v>
      </c>
      <c r="B40" s="1731"/>
      <c r="C40" s="1737" t="s">
        <v>2110</v>
      </c>
      <c r="D40" s="1733"/>
      <c r="E40" s="1428"/>
    </row>
    <row r="41" spans="1:5" ht="14.25" customHeight="1" x14ac:dyDescent="0.2">
      <c r="A41" s="1534" t="s">
        <v>1823</v>
      </c>
      <c r="B41" s="1731"/>
      <c r="C41" s="1738" t="s">
        <v>2110</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7" t="s">
        <v>2022</v>
      </c>
      <c r="C45" s="2497"/>
      <c r="D45" s="2497"/>
      <c r="E45" s="1424"/>
    </row>
    <row r="46" spans="1:5" s="1373" customFormat="1" ht="33.75" customHeight="1" x14ac:dyDescent="0.2">
      <c r="A46" s="1423">
        <v>6</v>
      </c>
      <c r="B46" s="2484" t="s">
        <v>2077</v>
      </c>
      <c r="C46" s="2484"/>
      <c r="D46" s="2484"/>
    </row>
    <row r="47" spans="1:5" ht="45.75" customHeight="1" x14ac:dyDescent="0.2">
      <c r="A47" s="1423">
        <v>7</v>
      </c>
      <c r="B47" s="2484" t="s">
        <v>2078</v>
      </c>
      <c r="C47" s="2484"/>
      <c r="D47" s="248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65"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9" t="str">
        <f>'Single Audit Cover'!A7</f>
        <v>Sangamon Area Spec Educ Dist</v>
      </c>
      <c r="C1" s="2500"/>
      <c r="D1" s="2500"/>
      <c r="E1" s="2500"/>
      <c r="F1" s="2500"/>
      <c r="G1" s="2500"/>
      <c r="H1" s="2500"/>
      <c r="I1" s="2500"/>
      <c r="J1" s="1474"/>
    </row>
    <row r="2" spans="2:10" s="1368" customFormat="1" ht="12.75" customHeight="1" x14ac:dyDescent="0.2">
      <c r="B2" s="2501">
        <f>'Single Audit Cover'!E7</f>
        <v>51084010061</v>
      </c>
      <c r="C2" s="2502"/>
      <c r="D2" s="2502"/>
      <c r="E2" s="2502"/>
      <c r="F2" s="2502"/>
      <c r="G2" s="2502"/>
      <c r="H2" s="2502"/>
      <c r="I2" s="2502"/>
      <c r="J2" s="1474"/>
    </row>
    <row r="3" spans="2:10" s="1368" customFormat="1" ht="12.75" customHeight="1" x14ac:dyDescent="0.2">
      <c r="B3" s="2503" t="s">
        <v>1567</v>
      </c>
      <c r="C3" s="2492"/>
      <c r="D3" s="2492"/>
      <c r="E3" s="2492"/>
      <c r="F3" s="2492"/>
      <c r="G3" s="2492"/>
      <c r="H3" s="2492"/>
      <c r="I3" s="2492"/>
      <c r="J3" s="1473"/>
    </row>
    <row r="4" spans="2:10" s="1368" customFormat="1" ht="12.75" customHeight="1" x14ac:dyDescent="0.2">
      <c r="B4" s="2503" t="str">
        <f>'[1]Single Audit Cover'!A4</f>
        <v>Year Ending June 30, 2016</v>
      </c>
      <c r="C4" s="2492"/>
      <c r="D4" s="2492"/>
      <c r="E4" s="2492"/>
      <c r="F4" s="2492"/>
      <c r="G4" s="2492"/>
      <c r="H4" s="2492"/>
      <c r="I4" s="249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3" t="s">
        <v>1566</v>
      </c>
      <c r="C7" s="2492"/>
      <c r="D7" s="2492"/>
      <c r="E7" s="2492"/>
      <c r="F7" s="2492"/>
      <c r="G7" s="2492"/>
      <c r="H7" s="2492"/>
      <c r="I7" s="249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8" t="s">
        <v>2111</v>
      </c>
      <c r="D11" s="2498"/>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2096</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2096</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2079</v>
      </c>
      <c r="C20" s="1456"/>
      <c r="D20" s="1455"/>
      <c r="E20" s="1444"/>
      <c r="F20" s="1373" t="s">
        <v>1053</v>
      </c>
      <c r="G20" s="1444" t="s">
        <v>2096</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2096</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2096</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8" t="s">
        <v>2112</v>
      </c>
      <c r="E29" s="2508"/>
      <c r="F29" s="2508"/>
      <c r="G29" s="2508"/>
      <c r="H29" s="2508"/>
      <c r="I29" s="2508"/>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2080</v>
      </c>
      <c r="C33" s="1388"/>
      <c r="E33" s="1444"/>
      <c r="F33" s="1373" t="s">
        <v>1053</v>
      </c>
      <c r="G33" s="1444" t="s">
        <v>2096</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4" t="s">
        <v>2113</v>
      </c>
      <c r="D37" s="2505"/>
      <c r="E37" s="2505"/>
      <c r="F37" s="2505"/>
      <c r="G37" s="2505"/>
      <c r="H37" s="2505"/>
      <c r="I37" s="2506"/>
    </row>
    <row r="38" spans="1:9" ht="20.45" customHeight="1" x14ac:dyDescent="0.2">
      <c r="B38" s="1445" t="s">
        <v>2114</v>
      </c>
      <c r="C38" s="2504" t="s">
        <v>2159</v>
      </c>
      <c r="D38" s="2505"/>
      <c r="E38" s="2505"/>
      <c r="F38" s="2505"/>
      <c r="G38" s="2505"/>
      <c r="H38" s="2505"/>
      <c r="I38" s="2506"/>
    </row>
    <row r="39" spans="1:9" ht="20.65" customHeight="1" x14ac:dyDescent="0.2">
      <c r="B39" s="1445" t="s">
        <v>2115</v>
      </c>
      <c r="C39" s="2504" t="s">
        <v>2160</v>
      </c>
      <c r="D39" s="2505"/>
      <c r="E39" s="2505"/>
      <c r="F39" s="2505"/>
      <c r="G39" s="2505"/>
      <c r="H39" s="2505"/>
      <c r="I39" s="2506"/>
    </row>
    <row r="40" spans="1:9" ht="20.65" customHeight="1" x14ac:dyDescent="0.2">
      <c r="B40" s="1445"/>
      <c r="C40" s="2504"/>
      <c r="D40" s="2505"/>
      <c r="E40" s="2505"/>
      <c r="F40" s="2505"/>
      <c r="G40" s="2505"/>
      <c r="H40" s="2505"/>
      <c r="I40" s="2506"/>
    </row>
    <row r="41" spans="1:9" ht="20.65" customHeight="1" x14ac:dyDescent="0.2">
      <c r="B41" s="1445"/>
      <c r="C41" s="2504"/>
      <c r="D41" s="2505"/>
      <c r="E41" s="2505"/>
      <c r="F41" s="2505"/>
      <c r="G41" s="2505"/>
      <c r="H41" s="2505"/>
      <c r="I41" s="2506"/>
    </row>
    <row r="42" spans="1:9" ht="20.65" customHeight="1" x14ac:dyDescent="0.2">
      <c r="B42" s="1445"/>
      <c r="C42" s="2504"/>
      <c r="D42" s="2505"/>
      <c r="E42" s="2505"/>
      <c r="F42" s="2505"/>
      <c r="G42" s="2505"/>
      <c r="H42" s="2505"/>
      <c r="I42" s="2506"/>
    </row>
    <row r="43" spans="1:9" ht="6.2" customHeight="1" x14ac:dyDescent="0.2"/>
    <row r="44" spans="1:9" x14ac:dyDescent="0.2">
      <c r="B44" s="1376" t="s">
        <v>1552</v>
      </c>
      <c r="C44" s="1388"/>
      <c r="D44" s="1388"/>
      <c r="E44" s="2507">
        <v>750000</v>
      </c>
      <c r="F44" s="2507"/>
      <c r="G44" s="2507"/>
      <c r="H44" s="1427"/>
    </row>
    <row r="46" spans="1:9" ht="13.5" customHeight="1" x14ac:dyDescent="0.2">
      <c r="B46" s="1376" t="s">
        <v>1551</v>
      </c>
      <c r="C46" s="1388"/>
      <c r="E46" s="1444"/>
      <c r="F46" s="1373" t="s">
        <v>1053</v>
      </c>
      <c r="G46" s="1444" t="s">
        <v>2096</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 sqref="B2:K2"/>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9" t="str">
        <f>'Single Audit Cover'!A7</f>
        <v>Sangamon Area Spec Educ Dist</v>
      </c>
      <c r="C1" s="2499"/>
      <c r="D1" s="2499"/>
      <c r="E1" s="2499"/>
      <c r="F1" s="2499"/>
      <c r="G1" s="2499"/>
      <c r="H1" s="2499"/>
      <c r="I1" s="2499"/>
      <c r="J1" s="2499"/>
      <c r="K1" s="2499"/>
      <c r="L1" s="1522"/>
      <c r="M1" s="1522"/>
    </row>
    <row r="2" spans="1:13" ht="12" customHeight="1" x14ac:dyDescent="0.2">
      <c r="B2" s="2501">
        <f>'Single Audit Cover'!E7</f>
        <v>51084010061</v>
      </c>
      <c r="C2" s="2501"/>
      <c r="D2" s="2501"/>
      <c r="E2" s="2501"/>
      <c r="F2" s="2501"/>
      <c r="G2" s="2501"/>
      <c r="H2" s="2501"/>
      <c r="I2" s="2501"/>
      <c r="J2" s="2501"/>
      <c r="K2" s="2501"/>
      <c r="L2" s="1521"/>
      <c r="M2" s="1520"/>
    </row>
    <row r="3" spans="1:13" ht="10.35" customHeight="1" x14ac:dyDescent="0.2">
      <c r="B3" s="2491" t="s">
        <v>1567</v>
      </c>
      <c r="C3" s="2491"/>
      <c r="D3" s="2491"/>
      <c r="E3" s="2491"/>
      <c r="F3" s="2491"/>
      <c r="G3" s="2491"/>
      <c r="H3" s="2491"/>
      <c r="I3" s="2491"/>
      <c r="J3" s="2491"/>
      <c r="K3" s="2491"/>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t="s">
        <v>2142</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2081</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0" sqref="A10:F1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5" t="str">
        <f>'Single Audit Cover'!A7</f>
        <v>Sangamon Area Spec Educ Dist</v>
      </c>
      <c r="C1" s="2515"/>
      <c r="D1" s="2515"/>
      <c r="E1" s="2515"/>
      <c r="F1" s="2515"/>
      <c r="G1" s="2515"/>
      <c r="H1" s="2515"/>
      <c r="I1" s="2515"/>
      <c r="J1" s="2515"/>
      <c r="K1" s="2515"/>
      <c r="L1" s="1543"/>
    </row>
    <row r="2" spans="1:12" ht="12.75" customHeight="1" x14ac:dyDescent="0.2">
      <c r="B2" s="2516">
        <f>'Single Audit Cover'!E7</f>
        <v>51084010061</v>
      </c>
      <c r="C2" s="2516"/>
      <c r="D2" s="2516"/>
      <c r="E2" s="2516"/>
      <c r="F2" s="2516"/>
      <c r="G2" s="2516"/>
      <c r="H2" s="2516"/>
      <c r="I2" s="2516"/>
      <c r="J2" s="2516"/>
      <c r="K2" s="2516"/>
      <c r="L2" s="1542"/>
    </row>
    <row r="3" spans="1:12" ht="12.75" customHeight="1" x14ac:dyDescent="0.2">
      <c r="B3" s="2491" t="s">
        <v>1567</v>
      </c>
      <c r="C3" s="2491"/>
      <c r="D3" s="2491"/>
      <c r="E3" s="2491"/>
      <c r="F3" s="2491"/>
      <c r="G3" s="2491"/>
      <c r="H3" s="2491"/>
      <c r="I3" s="2491"/>
      <c r="J3" s="2491"/>
      <c r="K3" s="2491"/>
      <c r="L3" s="1519"/>
    </row>
    <row r="4" spans="1:12" ht="12.75" customHeight="1" x14ac:dyDescent="0.2">
      <c r="B4" s="2491" t="str">
        <f>'[1]Single Audit Cover'!A4</f>
        <v>Year Ending June 30, 2016</v>
      </c>
      <c r="C4" s="2491"/>
      <c r="D4" s="2491"/>
      <c r="E4" s="2491"/>
      <c r="F4" s="2491"/>
      <c r="G4" s="2491"/>
      <c r="H4" s="2491"/>
      <c r="I4" s="2491"/>
      <c r="J4" s="2491"/>
      <c r="K4" s="2491"/>
      <c r="L4" s="1519"/>
    </row>
    <row r="5" spans="1:12" ht="5.25" customHeight="1" x14ac:dyDescent="0.2">
      <c r="B5" s="1354" t="s">
        <v>1390</v>
      </c>
      <c r="C5" s="1354"/>
      <c r="L5" s="1427"/>
    </row>
    <row r="6" spans="1:12" ht="30.75" customHeight="1" x14ac:dyDescent="0.2">
      <c r="A6" s="1427"/>
      <c r="B6" s="2517" t="s">
        <v>1608</v>
      </c>
      <c r="C6" s="2517"/>
      <c r="D6" s="2517"/>
      <c r="E6" s="2517"/>
      <c r="F6" s="2517"/>
      <c r="G6" s="2517"/>
      <c r="H6" s="2517"/>
      <c r="I6" s="2517"/>
      <c r="J6" s="2517"/>
      <c r="K6" s="2517"/>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t="s">
        <v>2142</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8"/>
      <c r="G12" s="2508"/>
      <c r="H12" s="2508"/>
      <c r="I12" s="2508"/>
      <c r="J12" s="2508"/>
      <c r="K12" s="2508"/>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8"/>
      <c r="E14" s="2518"/>
      <c r="F14" s="2518"/>
      <c r="H14" s="1431" t="s">
        <v>1602</v>
      </c>
      <c r="I14" s="2519"/>
      <c r="J14" s="2519"/>
      <c r="K14" s="251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9"/>
      <c r="E16" s="2519"/>
      <c r="F16" s="2519"/>
      <c r="G16" s="2519"/>
      <c r="H16" s="2519"/>
      <c r="I16" s="2519"/>
      <c r="J16" s="2519"/>
      <c r="K16" s="2519"/>
      <c r="L16" s="1427"/>
    </row>
    <row r="17" spans="2:12" ht="13.5" customHeight="1" x14ac:dyDescent="0.2">
      <c r="B17" s="1432" t="s">
        <v>1600</v>
      </c>
      <c r="C17" s="1432"/>
      <c r="D17" s="2520"/>
      <c r="E17" s="2520"/>
      <c r="F17" s="2520"/>
      <c r="G17" s="2520"/>
      <c r="H17" s="2520"/>
      <c r="I17" s="2520"/>
      <c r="J17" s="2520"/>
      <c r="K17" s="252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2082</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 sqref="B1:D1"/>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9" t="str">
        <f>'Single Audit Cover'!A7</f>
        <v>Sangamon Area Spec Educ Dist</v>
      </c>
      <c r="C1" s="2499"/>
      <c r="D1" s="2499"/>
      <c r="E1" s="1555"/>
    </row>
    <row r="2" spans="2:5" s="1388" customFormat="1" ht="12.75" customHeight="1" x14ac:dyDescent="0.2">
      <c r="B2" s="2501">
        <f>'Single Audit Cover'!E7</f>
        <v>51084010061</v>
      </c>
      <c r="C2" s="2501"/>
      <c r="D2" s="2501"/>
      <c r="E2" s="1554"/>
    </row>
    <row r="3" spans="2:5" s="1347" customFormat="1" ht="12.75" customHeight="1" x14ac:dyDescent="0.2">
      <c r="B3" s="2491" t="s">
        <v>1618</v>
      </c>
      <c r="C3" s="2491"/>
      <c r="D3" s="2491"/>
      <c r="E3" s="1979"/>
    </row>
    <row r="4" spans="2:5" s="1388" customFormat="1" ht="12.75" customHeight="1" x14ac:dyDescent="0.2">
      <c r="B4" s="2521" t="str">
        <f>'[1]Single Audit Cover'!A4</f>
        <v>Year Ending June 30, 2016</v>
      </c>
      <c r="C4" s="2521"/>
      <c r="D4" s="2521"/>
      <c r="E4" s="1553"/>
    </row>
    <row r="5" spans="2:5" s="1388" customFormat="1" ht="40.15" customHeight="1" x14ac:dyDescent="0.2">
      <c r="B5" s="1747"/>
      <c r="C5" s="1534"/>
      <c r="D5" s="1534"/>
      <c r="E5" s="1534"/>
    </row>
    <row r="6" spans="2:5" s="1388" customFormat="1" ht="13.5" customHeight="1" x14ac:dyDescent="0.2">
      <c r="B6" s="1552" t="s">
        <v>1617</v>
      </c>
      <c r="C6" s="1552" t="s">
        <v>1616</v>
      </c>
      <c r="D6" s="1552" t="s">
        <v>1615</v>
      </c>
    </row>
    <row r="7" spans="2:5" ht="13.5" customHeight="1" x14ac:dyDescent="0.2">
      <c r="B7" s="1748" t="s">
        <v>2143</v>
      </c>
      <c r="C7" s="1551" t="s">
        <v>2144</v>
      </c>
      <c r="D7" s="1551"/>
      <c r="E7" s="1551"/>
    </row>
    <row r="8" spans="2:5" ht="13.5" customHeight="1" x14ac:dyDescent="0.2">
      <c r="B8" s="1748"/>
      <c r="C8" s="1551" t="s">
        <v>2145</v>
      </c>
      <c r="D8" s="1551"/>
      <c r="E8" s="1551"/>
    </row>
    <row r="9" spans="2:5" ht="13.5" customHeight="1" x14ac:dyDescent="0.2">
      <c r="B9" s="1749"/>
      <c r="C9" s="1433" t="s">
        <v>2146</v>
      </c>
      <c r="D9" s="1433" t="s">
        <v>2147</v>
      </c>
      <c r="E9" s="1433"/>
    </row>
    <row r="10" spans="2:5" ht="13.5" customHeight="1" x14ac:dyDescent="0.2">
      <c r="B10" s="1748"/>
      <c r="C10" s="1433"/>
      <c r="D10" s="1433" t="s">
        <v>2148</v>
      </c>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2083</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Sangamon Area Spec Educ Dist</v>
      </c>
      <c r="C1" s="2499"/>
      <c r="D1" s="2499"/>
      <c r="E1" s="2499"/>
      <c r="F1" s="1543"/>
      <c r="G1" s="1543"/>
      <c r="H1" s="1543"/>
      <c r="I1" s="1543"/>
      <c r="J1" s="1543"/>
      <c r="K1" s="1543"/>
      <c r="L1" s="1543"/>
    </row>
    <row r="2" spans="2:12" ht="13.5" customHeight="1" x14ac:dyDescent="0.2">
      <c r="B2" s="2501">
        <f>'Single Audit Cover'!E7</f>
        <v>51084010061</v>
      </c>
      <c r="C2" s="2501"/>
      <c r="D2" s="2501"/>
      <c r="E2" s="2501"/>
      <c r="F2" s="1542"/>
      <c r="G2" s="1542"/>
      <c r="H2" s="1542"/>
      <c r="I2" s="1542"/>
      <c r="J2" s="1542"/>
      <c r="K2" s="1542"/>
      <c r="L2" s="1542"/>
    </row>
    <row r="3" spans="2:12" ht="13.5" customHeight="1" x14ac:dyDescent="0.2">
      <c r="B3" s="2491" t="s">
        <v>1626</v>
      </c>
      <c r="C3" s="2491"/>
      <c r="D3" s="2491"/>
      <c r="E3" s="2491"/>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t="s">
        <v>2142</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2084</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51084010061</v>
      </c>
    </row>
    <row r="3" spans="1:2" x14ac:dyDescent="0.2">
      <c r="A3" t="s">
        <v>1132</v>
      </c>
      <c r="B3" s="1233" t="str">
        <f>COVER!A15</f>
        <v xml:space="preserve">Sangamon                        </v>
      </c>
    </row>
    <row r="4" spans="1:2" x14ac:dyDescent="0.2">
      <c r="A4" t="s">
        <v>1188</v>
      </c>
      <c r="B4" s="1233" t="str">
        <f>COVER!A17</f>
        <v>Sangamon Area Spec Educ Dist</v>
      </c>
    </row>
    <row r="5" spans="1:2" x14ac:dyDescent="0.2">
      <c r="A5" t="s">
        <v>819</v>
      </c>
      <c r="B5" s="1233" t="str">
        <f>COVER!A38</f>
        <v>Mark Strawn, Director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2057</v>
      </c>
      <c r="B12" s="1233" t="str">
        <f>IF(COVER!J29="x","Yes",IF(COVER!L29="X","No",0))</f>
        <v>Yes</v>
      </c>
    </row>
    <row r="13" spans="1:2" x14ac:dyDescent="0.2">
      <c r="A13" s="13" t="s">
        <v>2058</v>
      </c>
      <c r="B13" s="1233" t="str">
        <f>IF(COVER!J30="x","Yes",IF(COVER!L30="x","No",0))</f>
        <v>Yes</v>
      </c>
    </row>
    <row r="14" spans="1:2" x14ac:dyDescent="0.2">
      <c r="A14" t="s">
        <v>566</v>
      </c>
      <c r="B14" s="1233" t="str">
        <f>IF(COVER!J31="x","Yes",IF(COVER!L31="x","No",0))</f>
        <v>No</v>
      </c>
    </row>
    <row r="15" spans="1:2" x14ac:dyDescent="0.2">
      <c r="A15" t="s">
        <v>676</v>
      </c>
      <c r="B15" s="1233" t="str">
        <f>COVER!T23</f>
        <v>060-004845</v>
      </c>
    </row>
    <row r="16" spans="1:2" x14ac:dyDescent="0.2">
      <c r="A16" t="s">
        <v>501</v>
      </c>
      <c r="B16" s="1233" t="str">
        <f>COVER!T13</f>
        <v>Pehlman and Dold, P.C.</v>
      </c>
    </row>
    <row r="17" spans="1:2" x14ac:dyDescent="0.2">
      <c r="A17" t="s">
        <v>1052</v>
      </c>
      <c r="B17" s="1233" t="str">
        <f>COVER!T15</f>
        <v>Dorinda L Fitzgerald</v>
      </c>
    </row>
    <row r="18" spans="1:2" x14ac:dyDescent="0.2">
      <c r="A18" t="s">
        <v>1370</v>
      </c>
      <c r="B18" s="1233" t="str">
        <f>COVER!T17</f>
        <v>100 North Amos Avenue</v>
      </c>
    </row>
    <row r="19" spans="1:2" x14ac:dyDescent="0.2">
      <c r="A19" t="s">
        <v>1054</v>
      </c>
      <c r="B19" s="1233" t="str">
        <f>COVER!T25</f>
        <v>dfitzgerald@p-dcpas.com</v>
      </c>
    </row>
    <row r="20" spans="1:2" x14ac:dyDescent="0.2">
      <c r="A20" t="s">
        <v>1055</v>
      </c>
      <c r="B20" s="1233" t="str">
        <f>COVER!T19</f>
        <v>Springfield</v>
      </c>
    </row>
    <row r="21" spans="1:2" x14ac:dyDescent="0.2">
      <c r="A21" t="s">
        <v>569</v>
      </c>
      <c r="B21" s="1233" t="str">
        <f>COVER!X19</f>
        <v>IL</v>
      </c>
    </row>
    <row r="22" spans="1:2" x14ac:dyDescent="0.2">
      <c r="A22" t="s">
        <v>1056</v>
      </c>
      <c r="B22" s="1233">
        <f>COVER!Z19</f>
        <v>62702</v>
      </c>
    </row>
    <row r="23" spans="1:2" x14ac:dyDescent="0.2">
      <c r="A23" t="s">
        <v>1372</v>
      </c>
      <c r="B23" s="1233" t="str">
        <f>COVER!T21</f>
        <v>(217) 787-0563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1584561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3941</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3941</v>
      </c>
      <c r="C91" s="14" t="s">
        <v>672</v>
      </c>
      <c r="D91" s="14" t="str">
        <f t="shared" si="0"/>
        <v>Error?</v>
      </c>
    </row>
    <row r="92" spans="1:4" x14ac:dyDescent="0.2">
      <c r="A92" s="55">
        <v>31</v>
      </c>
      <c r="B92" s="1233">
        <f>'Assets-Liab 5-6'!C39</f>
        <v>1516066</v>
      </c>
      <c r="D92" s="14" t="str">
        <f t="shared" si="0"/>
        <v>Error?</v>
      </c>
    </row>
    <row r="93" spans="1:4" x14ac:dyDescent="0.2">
      <c r="A93" s="55">
        <v>32</v>
      </c>
      <c r="B93" s="1233">
        <f>'Assets-Liab 5-6'!C41</f>
        <v>1584561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272132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272132</v>
      </c>
      <c r="D123" s="14" t="str">
        <f t="shared" si="0"/>
        <v>Error?</v>
      </c>
    </row>
    <row r="124" spans="1:4" x14ac:dyDescent="0.2">
      <c r="A124" s="55">
        <v>63</v>
      </c>
      <c r="B124" s="1233">
        <f>'Assets-Liab 5-6'!D41</f>
        <v>272132</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28700</v>
      </c>
      <c r="D273" s="14" t="str">
        <f t="shared" si="3"/>
        <v>Error?</v>
      </c>
    </row>
    <row r="274" spans="1:4" x14ac:dyDescent="0.2">
      <c r="A274" s="55">
        <v>213</v>
      </c>
      <c r="B274" s="1233">
        <f>'Assets-Liab 5-6'!M17</f>
        <v>1281048</v>
      </c>
      <c r="D274" s="14" t="str">
        <f t="shared" si="3"/>
        <v>Error?</v>
      </c>
    </row>
    <row r="275" spans="1:4" x14ac:dyDescent="0.2">
      <c r="A275" s="55">
        <v>214</v>
      </c>
      <c r="B275" s="1233">
        <f>'Assets-Liab 5-6'!M18</f>
        <v>70283</v>
      </c>
      <c r="D275" s="14" t="str">
        <f t="shared" si="3"/>
        <v>Error?</v>
      </c>
    </row>
    <row r="276" spans="1:4" x14ac:dyDescent="0.2">
      <c r="A276" s="55">
        <v>215</v>
      </c>
      <c r="B276" s="1233">
        <f>'Assets-Liab 5-6'!M19</f>
        <v>220479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1600510</v>
      </c>
      <c r="C279" s="14" t="s">
        <v>672</v>
      </c>
      <c r="D279" s="14" t="str">
        <f t="shared" si="3"/>
        <v>Error?</v>
      </c>
    </row>
    <row r="280" spans="1:4" x14ac:dyDescent="0.2">
      <c r="A280" s="55">
        <v>219</v>
      </c>
      <c r="B280" s="1233">
        <f>'Assets-Liab 5-6'!M40</f>
        <v>1600510</v>
      </c>
      <c r="D280" s="14" t="str">
        <f t="shared" si="3"/>
        <v>Error?</v>
      </c>
    </row>
    <row r="281" spans="1:4" x14ac:dyDescent="0.2">
      <c r="A281" s="55">
        <v>220</v>
      </c>
      <c r="B281" s="1233">
        <f>'Assets-Liab 5-6'!M41</f>
        <v>1600510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164651</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44378</v>
      </c>
      <c r="D719" s="14" t="str">
        <f t="shared" si="10"/>
        <v>Error?</v>
      </c>
    </row>
    <row r="720" spans="1:4" x14ac:dyDescent="0.2">
      <c r="A720" s="55">
        <v>659</v>
      </c>
      <c r="B720" s="1233">
        <f>'Expenditures 15-22'!C33</f>
        <v>4709319</v>
      </c>
      <c r="C720" s="14" t="s">
        <v>672</v>
      </c>
      <c r="D720" s="14" t="str">
        <f t="shared" si="10"/>
        <v>Error?</v>
      </c>
    </row>
    <row r="721" spans="1:4" x14ac:dyDescent="0.2">
      <c r="A721" s="55">
        <v>660</v>
      </c>
      <c r="B721" s="1233">
        <f>'Expenditures 15-22'!C36</f>
        <v>637255</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579933</v>
      </c>
      <c r="D723" s="14" t="str">
        <f t="shared" si="10"/>
        <v>Error?</v>
      </c>
    </row>
    <row r="724" spans="1:4" x14ac:dyDescent="0.2">
      <c r="A724" s="55">
        <v>663</v>
      </c>
      <c r="B724" s="1233">
        <f>'Expenditures 15-22'!C39</f>
        <v>527209</v>
      </c>
      <c r="D724" s="14" t="str">
        <f t="shared" si="10"/>
        <v>Error?</v>
      </c>
    </row>
    <row r="725" spans="1:4" x14ac:dyDescent="0.2">
      <c r="A725" s="55">
        <v>664</v>
      </c>
      <c r="B725" s="1233">
        <f>'Expenditures 15-22'!C40</f>
        <v>634567</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2378964</v>
      </c>
      <c r="C727" s="14" t="s">
        <v>672</v>
      </c>
      <c r="D727" s="14" t="str">
        <f t="shared" si="10"/>
        <v>Error?</v>
      </c>
    </row>
    <row r="728" spans="1:4" x14ac:dyDescent="0.2">
      <c r="A728" s="55">
        <v>667</v>
      </c>
      <c r="B728" s="1233">
        <f>'Expenditures 15-22'!C44</f>
        <v>58099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58099</v>
      </c>
      <c r="C731" s="14" t="s">
        <v>672</v>
      </c>
      <c r="D731" s="14" t="str">
        <f t="shared" si="10"/>
        <v>Error?</v>
      </c>
    </row>
    <row r="732" spans="1:4" x14ac:dyDescent="0.2">
      <c r="A732" s="55">
        <v>671</v>
      </c>
      <c r="B732" s="1233">
        <f>'Expenditures 15-22'!C49</f>
        <v>2138</v>
      </c>
      <c r="D732" s="14" t="str">
        <f t="shared" si="10"/>
        <v>Error?</v>
      </c>
    </row>
    <row r="733" spans="1:4" x14ac:dyDescent="0.2">
      <c r="A733" s="55">
        <v>672</v>
      </c>
      <c r="B733" s="1233">
        <f>'Expenditures 15-22'!C50</f>
        <v>118397</v>
      </c>
      <c r="D733" s="14" t="str">
        <f t="shared" si="10"/>
        <v>Error?</v>
      </c>
    </row>
    <row r="734" spans="1:4" x14ac:dyDescent="0.2">
      <c r="A734" s="55">
        <v>673</v>
      </c>
      <c r="B734" s="1233">
        <f>'Expenditures 15-22'!C53</f>
        <v>646740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256746</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62103</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318849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3402652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8111971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61168</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10084</v>
      </c>
      <c r="D777" s="14" t="str">
        <f t="shared" si="11"/>
        <v>Error?</v>
      </c>
    </row>
    <row r="778" spans="1:4" x14ac:dyDescent="0.2">
      <c r="A778" s="55">
        <v>717</v>
      </c>
      <c r="B778" s="1233">
        <f>'Expenditures 15-22'!D33</f>
        <v>1584363</v>
      </c>
      <c r="C778" s="14" t="s">
        <v>672</v>
      </c>
      <c r="D778" s="14" t="str">
        <f t="shared" si="11"/>
        <v>Error?</v>
      </c>
    </row>
    <row r="779" spans="1:4" x14ac:dyDescent="0.2">
      <c r="A779" s="55">
        <v>718</v>
      </c>
      <c r="B779" s="1233">
        <f>'Expenditures 15-22'!D36</f>
        <v>156395</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196759</v>
      </c>
      <c r="D781" s="14" t="str">
        <f t="shared" si="11"/>
        <v>Error?</v>
      </c>
    </row>
    <row r="782" spans="1:4" x14ac:dyDescent="0.2">
      <c r="A782" s="55">
        <v>721</v>
      </c>
      <c r="B782" s="1233">
        <f>'Expenditures 15-22'!D39</f>
        <v>131695</v>
      </c>
      <c r="D782" s="14" t="str">
        <f t="shared" si="11"/>
        <v>Error?</v>
      </c>
    </row>
    <row r="783" spans="1:4" x14ac:dyDescent="0.2">
      <c r="A783" s="55">
        <v>722</v>
      </c>
      <c r="B783" s="1233">
        <f>'Expenditures 15-22'!D40</f>
        <v>142894</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627743</v>
      </c>
      <c r="C785" s="14" t="s">
        <v>672</v>
      </c>
      <c r="D785" s="14" t="str">
        <f t="shared" si="11"/>
        <v>Error?</v>
      </c>
    </row>
    <row r="786" spans="1:4" x14ac:dyDescent="0.2">
      <c r="A786" s="55">
        <v>725</v>
      </c>
      <c r="B786" s="1233">
        <f>'Expenditures 15-22'!D44</f>
        <v>20287</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20287</v>
      </c>
      <c r="C789" s="14" t="s">
        <v>672</v>
      </c>
      <c r="D789" s="14" t="str">
        <f t="shared" si="11"/>
        <v>Error?</v>
      </c>
    </row>
    <row r="790" spans="1:4" x14ac:dyDescent="0.2">
      <c r="A790" s="55">
        <v>729</v>
      </c>
      <c r="B790" s="1233">
        <f>'Expenditures 15-22'!D49</f>
        <v>21747</v>
      </c>
      <c r="D790" s="14" t="str">
        <f t="shared" si="11"/>
        <v>Error?</v>
      </c>
    </row>
    <row r="791" spans="1:4" x14ac:dyDescent="0.2">
      <c r="A791" s="55">
        <v>730</v>
      </c>
      <c r="B791" s="1233">
        <f>'Expenditures 15-22'!D50</f>
        <v>7535</v>
      </c>
      <c r="D791" s="14" t="str">
        <f t="shared" si="11"/>
        <v>Error?</v>
      </c>
    </row>
    <row r="792" spans="1:4" x14ac:dyDescent="0.2">
      <c r="A792" s="55">
        <v>731</v>
      </c>
      <c r="B792" s="1233">
        <f>'Expenditures 15-22'!D53</f>
        <v>117847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81192</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20099</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101291</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867168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2451531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8032</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125091</v>
      </c>
      <c r="C836" s="14" t="s">
        <v>672</v>
      </c>
      <c r="D836" s="14" t="str">
        <f t="shared" si="12"/>
        <v>Error?</v>
      </c>
    </row>
    <row r="837" spans="1:4" x14ac:dyDescent="0.2">
      <c r="A837" s="55">
        <v>776</v>
      </c>
      <c r="B837" s="1233">
        <f>'Expenditures 15-22'!E36</f>
        <v>20350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20096</v>
      </c>
      <c r="D839" s="14" t="str">
        <f t="shared" si="12"/>
        <v>Error?</v>
      </c>
    </row>
    <row r="840" spans="1:4" x14ac:dyDescent="0.2">
      <c r="A840" s="55">
        <v>779</v>
      </c>
      <c r="B840" s="1233">
        <f>'Expenditures 15-22'!E39</f>
        <v>12323</v>
      </c>
      <c r="D840" s="14" t="str">
        <f t="shared" si="12"/>
        <v>Error?</v>
      </c>
    </row>
    <row r="841" spans="1:4" x14ac:dyDescent="0.2">
      <c r="A841" s="55">
        <v>780</v>
      </c>
      <c r="B841" s="1233">
        <f>'Expenditures 15-22'!E40</f>
        <v>56923</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109692</v>
      </c>
      <c r="C843" s="14" t="s">
        <v>672</v>
      </c>
      <c r="D843" s="14" t="str">
        <f t="shared" si="12"/>
        <v>Error?</v>
      </c>
    </row>
    <row r="844" spans="1:4" x14ac:dyDescent="0.2">
      <c r="A844" s="55">
        <v>783</v>
      </c>
      <c r="B844" s="1233">
        <f>'Expenditures 15-22'!E44</f>
        <v>48749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48749</v>
      </c>
      <c r="C847" s="14" t="s">
        <v>672</v>
      </c>
      <c r="D847" s="14" t="str">
        <f t="shared" si="12"/>
        <v>Error?</v>
      </c>
    </row>
    <row r="848" spans="1:4" x14ac:dyDescent="0.2">
      <c r="A848" s="55">
        <v>787</v>
      </c>
      <c r="B848" s="1233">
        <f>'Expenditures 15-22'!E49</f>
        <v>21619</v>
      </c>
      <c r="D848" s="14" t="str">
        <f t="shared" si="12"/>
        <v>Error?</v>
      </c>
    </row>
    <row r="849" spans="1:4" x14ac:dyDescent="0.2">
      <c r="A849" s="55">
        <v>788</v>
      </c>
      <c r="B849" s="1233">
        <f>'Expenditures 15-22'!E50</f>
        <v>40801</v>
      </c>
      <c r="D849" s="14" t="str">
        <f t="shared" si="12"/>
        <v>Error?</v>
      </c>
    </row>
    <row r="850" spans="1:4" x14ac:dyDescent="0.2">
      <c r="A850" s="55">
        <v>789</v>
      </c>
      <c r="B850" s="1233">
        <f>'Expenditures 15-22'!E53</f>
        <v>81783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269</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93036</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93305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333529</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458620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739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1125</v>
      </c>
      <c r="D893" s="14" t="str">
        <f t="shared" si="12"/>
        <v>Error?</v>
      </c>
    </row>
    <row r="894" spans="1:4" x14ac:dyDescent="0.2">
      <c r="A894" s="55">
        <v>833</v>
      </c>
      <c r="B894" s="1233">
        <f>'Expenditures 15-22'!F33</f>
        <v>36778</v>
      </c>
      <c r="C894" s="14" t="s">
        <v>672</v>
      </c>
      <c r="D894" s="14" t="str">
        <f t="shared" si="12"/>
        <v>Error?</v>
      </c>
    </row>
    <row r="895" spans="1:4" x14ac:dyDescent="0.2">
      <c r="A895" s="55">
        <v>834</v>
      </c>
      <c r="B895" s="1233">
        <f>'Expenditures 15-22'!F36</f>
        <v>2877</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5073</v>
      </c>
      <c r="D897" s="14" t="str">
        <f t="shared" si="13"/>
        <v>Error?</v>
      </c>
    </row>
    <row r="898" spans="1:4" x14ac:dyDescent="0.2">
      <c r="A898" s="55">
        <v>837</v>
      </c>
      <c r="B898" s="1233">
        <f>'Expenditures 15-22'!F39</f>
        <v>12617</v>
      </c>
      <c r="D898" s="14" t="str">
        <f t="shared" si="13"/>
        <v>Error?</v>
      </c>
    </row>
    <row r="899" spans="1:4" x14ac:dyDescent="0.2">
      <c r="A899" s="55">
        <v>838</v>
      </c>
      <c r="B899" s="1233">
        <f>'Expenditures 15-22'!F40</f>
        <v>7426</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27993</v>
      </c>
      <c r="C901" s="14" t="s">
        <v>672</v>
      </c>
      <c r="D901" s="14" t="str">
        <f t="shared" si="13"/>
        <v>Error?</v>
      </c>
    </row>
    <row r="902" spans="1:4" x14ac:dyDescent="0.2">
      <c r="A902" s="55">
        <v>841</v>
      </c>
      <c r="B902" s="1233">
        <f>'Expenditures 15-22'!F44</f>
        <v>42553</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42553</v>
      </c>
      <c r="C905" s="14" t="s">
        <v>672</v>
      </c>
      <c r="D905" s="14" t="str">
        <f t="shared" si="13"/>
        <v>Error?</v>
      </c>
    </row>
    <row r="906" spans="1:4" x14ac:dyDescent="0.2">
      <c r="A906" s="55">
        <v>845</v>
      </c>
      <c r="B906" s="1233">
        <f>'Expenditures 15-22'!F49</f>
        <v>1699</v>
      </c>
      <c r="D906" s="14" t="str">
        <f t="shared" si="13"/>
        <v>Error?</v>
      </c>
    </row>
    <row r="907" spans="1:4" x14ac:dyDescent="0.2">
      <c r="A907" s="55">
        <v>846</v>
      </c>
      <c r="B907" s="1233">
        <f>'Expenditures 15-22'!F50</f>
        <v>11523</v>
      </c>
      <c r="D907" s="14" t="str">
        <f t="shared" si="13"/>
        <v>Error?</v>
      </c>
    </row>
    <row r="908" spans="1:4" x14ac:dyDescent="0.2">
      <c r="A908" s="55">
        <v>847</v>
      </c>
      <c r="B908" s="1233">
        <f>'Expenditures 15-22'!F53</f>
        <v>13260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6252</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6252</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90058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126836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1100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1519</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1519</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6934</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22394</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29328</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30847</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31947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829376</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115747</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115747</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115747</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1121405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2066528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234590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55587</v>
      </c>
      <c r="C1107" s="14" t="s">
        <v>672</v>
      </c>
      <c r="D1107" s="14" t="str">
        <f t="shared" si="16"/>
        <v>Error?</v>
      </c>
    </row>
    <row r="1108" spans="1:4" x14ac:dyDescent="0.2">
      <c r="A1108" s="55">
        <v>1047</v>
      </c>
      <c r="B1108" s="1233">
        <f>'Expenditures 15-22'!K33</f>
        <v>7286027</v>
      </c>
      <c r="C1108" s="14" t="s">
        <v>672</v>
      </c>
      <c r="D1108" s="14" t="str">
        <f t="shared" si="16"/>
        <v>Error?</v>
      </c>
    </row>
    <row r="1109" spans="1:4" x14ac:dyDescent="0.2">
      <c r="A1109" s="55">
        <v>1048</v>
      </c>
      <c r="B1109" s="1233">
        <f>'Expenditures 15-22'!K36</f>
        <v>816877</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801861</v>
      </c>
      <c r="C1111" s="14" t="s">
        <v>672</v>
      </c>
      <c r="D1111" s="14" t="str">
        <f t="shared" si="16"/>
        <v>Error?</v>
      </c>
    </row>
    <row r="1112" spans="1:4" x14ac:dyDescent="0.2">
      <c r="A1112" s="55">
        <v>1051</v>
      </c>
      <c r="B1112" s="1233">
        <f>'Expenditures 15-22'!K39</f>
        <v>683844</v>
      </c>
      <c r="C1112" s="14" t="s">
        <v>672</v>
      </c>
      <c r="D1112" s="14" t="str">
        <f t="shared" si="16"/>
        <v>Error?</v>
      </c>
    </row>
    <row r="1113" spans="1:4" x14ac:dyDescent="0.2">
      <c r="A1113" s="55">
        <v>1052</v>
      </c>
      <c r="B1113" s="1233">
        <f>'Expenditures 15-22'!K40</f>
        <v>843329</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3145911</v>
      </c>
      <c r="C1115" s="14" t="s">
        <v>672</v>
      </c>
      <c r="D1115" s="14" t="str">
        <f t="shared" si="16"/>
        <v>Error?</v>
      </c>
    </row>
    <row r="1116" spans="1:4" x14ac:dyDescent="0.2">
      <c r="A1116" s="55">
        <v>1055</v>
      </c>
      <c r="B1116" s="1233">
        <f>'Expenditures 15-22'!K44</f>
        <v>169688</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169688</v>
      </c>
      <c r="C1119" s="14" t="s">
        <v>672</v>
      </c>
      <c r="D1119" s="14" t="str">
        <f t="shared" si="16"/>
        <v>Error?</v>
      </c>
    </row>
    <row r="1120" spans="1:4" x14ac:dyDescent="0.2">
      <c r="A1120" s="55">
        <v>1059</v>
      </c>
      <c r="B1120" s="1233">
        <f>'Expenditures 15-22'!K49</f>
        <v>162950</v>
      </c>
      <c r="C1120" s="14" t="s">
        <v>672</v>
      </c>
      <c r="D1120" s="14" t="str">
        <f t="shared" si="16"/>
        <v>Error?</v>
      </c>
    </row>
    <row r="1121" spans="1:4" x14ac:dyDescent="0.2">
      <c r="A1121" s="55">
        <v>1060</v>
      </c>
      <c r="B1121" s="1233">
        <f>'Expenditures 15-22'!K50</f>
        <v>178256</v>
      </c>
      <c r="C1121" s="14" t="s">
        <v>672</v>
      </c>
      <c r="D1121" s="14" t="str">
        <f t="shared" si="16"/>
        <v>Error?</v>
      </c>
    </row>
    <row r="1122" spans="1:4" x14ac:dyDescent="0.2">
      <c r="A1122" s="55">
        <v>1061</v>
      </c>
      <c r="B1122" s="1233">
        <f>'Expenditures 15-22'!K53</f>
        <v>975377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345141</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203884</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549025</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4840001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1121405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13247433</v>
      </c>
      <c r="C1152" s="14" t="s">
        <v>672</v>
      </c>
      <c r="D1152" s="14" t="str">
        <f t="shared" si="17"/>
        <v>Error?</v>
      </c>
    </row>
    <row r="1153" spans="1:4" x14ac:dyDescent="0.2">
      <c r="A1153" s="55">
        <v>1092</v>
      </c>
      <c r="B1153" s="1233">
        <f>'Expenditures 15-22'!K115</f>
        <v>139351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577</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577</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577</v>
      </c>
      <c r="C1241" s="14" t="s">
        <v>672</v>
      </c>
      <c r="D1241" s="14" t="str">
        <f t="shared" si="18"/>
        <v>Error?</v>
      </c>
    </row>
    <row r="1242" spans="1:4" x14ac:dyDescent="0.2">
      <c r="A1242" s="55">
        <v>1181</v>
      </c>
      <c r="B1242" s="1233">
        <f>'Expenditures 15-22'!E150</f>
        <v>577</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9071</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9071</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9071</v>
      </c>
      <c r="C1258" s="14" t="s">
        <v>672</v>
      </c>
      <c r="D1258" s="14" t="str">
        <f t="shared" si="18"/>
        <v>Error?</v>
      </c>
    </row>
    <row r="1259" spans="1:4" x14ac:dyDescent="0.2">
      <c r="A1259" s="55">
        <v>1198</v>
      </c>
      <c r="B1259" s="1233">
        <f>'Expenditures 15-22'!G150</f>
        <v>9071</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9648</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9648</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9648</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9648</v>
      </c>
      <c r="C1288" s="14" t="s">
        <v>672</v>
      </c>
      <c r="D1288" s="14" t="str">
        <f t="shared" si="19"/>
        <v>Error?</v>
      </c>
    </row>
    <row r="1289" spans="1:4" x14ac:dyDescent="0.2">
      <c r="A1289" s="55">
        <v>1228</v>
      </c>
      <c r="B1289" s="1233">
        <f>'Expenditures 15-22'!K151</f>
        <v>-9614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1441454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1580620</v>
      </c>
      <c r="C1630" s="14" t="s">
        <v>672</v>
      </c>
      <c r="D1630" s="14" t="str">
        <f t="shared" si="24"/>
        <v>Error?</v>
      </c>
    </row>
    <row r="1631" spans="1:4" x14ac:dyDescent="0.2">
      <c r="A1631" s="55">
        <v>1570</v>
      </c>
      <c r="B1631" s="1233">
        <f>'Acct Summary 7-8'!D79</f>
        <v>281561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272132</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28700</v>
      </c>
      <c r="D2008" s="14" t="str">
        <f t="shared" si="30"/>
        <v>Error?</v>
      </c>
    </row>
    <row r="2009" spans="1:4" x14ac:dyDescent="0.2">
      <c r="A2009" s="55">
        <v>1948</v>
      </c>
      <c r="B2009" s="1233">
        <f>'Cap Outlay Deprec 27'!C8</f>
        <v>1281048</v>
      </c>
      <c r="D2009" s="14" t="str">
        <f t="shared" si="30"/>
        <v>Error?</v>
      </c>
    </row>
    <row r="2010" spans="1:4" x14ac:dyDescent="0.2">
      <c r="A2010" s="55">
        <v>1949</v>
      </c>
      <c r="B2010" s="1233">
        <f>'Cap Outlay Deprec 27'!C10</f>
        <v>70283</v>
      </c>
      <c r="D2010" s="14" t="str">
        <f t="shared" si="30"/>
        <v>Error?</v>
      </c>
    </row>
    <row r="2011" spans="1:4" x14ac:dyDescent="0.2">
      <c r="A2011" s="55">
        <v>1950</v>
      </c>
      <c r="B2011" s="1233">
        <f>'Cap Outlay Deprec 27'!C12</f>
        <v>224453</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1604484</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41018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41018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44992</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44992</v>
      </c>
      <c r="C2025" s="14" t="s">
        <v>672</v>
      </c>
      <c r="D2025" s="14" t="str">
        <f t="shared" si="30"/>
        <v>Error?</v>
      </c>
    </row>
    <row r="2026" spans="1:4" x14ac:dyDescent="0.2">
      <c r="A2026" s="55">
        <v>1965</v>
      </c>
      <c r="B2026" s="1233">
        <f>'Cap Outlay Deprec 27'!F5</f>
        <v>28700</v>
      </c>
      <c r="C2026" s="14" t="s">
        <v>672</v>
      </c>
      <c r="D2026" s="14" t="str">
        <f t="shared" si="30"/>
        <v>Error?</v>
      </c>
    </row>
    <row r="2027" spans="1:4" x14ac:dyDescent="0.2">
      <c r="A2027" s="55">
        <v>1966</v>
      </c>
      <c r="B2027" s="1233">
        <f>'Cap Outlay Deprec 27'!F8</f>
        <v>1281048</v>
      </c>
      <c r="C2027" s="14" t="s">
        <v>672</v>
      </c>
      <c r="D2027" s="14" t="str">
        <f t="shared" si="30"/>
        <v>Error?</v>
      </c>
    </row>
    <row r="2028" spans="1:4" x14ac:dyDescent="0.2">
      <c r="A2028" s="55">
        <v>1967</v>
      </c>
      <c r="B2028" s="1233">
        <f>'Cap Outlay Deprec 27'!F10</f>
        <v>70283</v>
      </c>
      <c r="C2028" s="14" t="s">
        <v>672</v>
      </c>
      <c r="D2028" s="14" t="str">
        <f t="shared" si="30"/>
        <v>Error?</v>
      </c>
    </row>
    <row r="2029" spans="1:4" x14ac:dyDescent="0.2">
      <c r="A2029" s="55">
        <v>1968</v>
      </c>
      <c r="B2029" s="1233">
        <f>'Cap Outlay Deprec 27'!F12</f>
        <v>220479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1600510</v>
      </c>
      <c r="C2031" s="14" t="s">
        <v>672</v>
      </c>
      <c r="D2031" s="14" t="str">
        <f t="shared" si="30"/>
        <v>Error?</v>
      </c>
    </row>
    <row r="2032" spans="1:4" x14ac:dyDescent="0.2">
      <c r="A2032" s="83">
        <v>1971</v>
      </c>
      <c r="D2032" s="14" t="str">
        <f t="shared" si="30"/>
        <v>OK</v>
      </c>
    </row>
    <row r="2033" spans="1:4" x14ac:dyDescent="0.2">
      <c r="A2033" s="55">
        <v>1972</v>
      </c>
      <c r="B2033" s="1233">
        <f>'Cap Outlay Deprec 27'!H8</f>
        <v>447576</v>
      </c>
      <c r="D2033" s="14" t="str">
        <f t="shared" si="30"/>
        <v>Error?</v>
      </c>
    </row>
    <row r="2034" spans="1:4" x14ac:dyDescent="0.2">
      <c r="A2034" s="55">
        <v>1973</v>
      </c>
      <c r="B2034" s="1233">
        <f>'Cap Outlay Deprec 27'!H10</f>
        <v>70283</v>
      </c>
      <c r="D2034" s="14" t="str">
        <f t="shared" si="30"/>
        <v>Error?</v>
      </c>
    </row>
    <row r="2035" spans="1:4" x14ac:dyDescent="0.2">
      <c r="A2035" s="55">
        <v>1974</v>
      </c>
      <c r="B2035" s="1233">
        <f>'Cap Outlay Deprec 27'!H12</f>
        <v>152937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670796</v>
      </c>
      <c r="C2037" s="14" t="s">
        <v>672</v>
      </c>
      <c r="D2037" s="14" t="str">
        <f t="shared" si="30"/>
        <v>Error?</v>
      </c>
    </row>
    <row r="2038" spans="1:4" x14ac:dyDescent="0.2">
      <c r="A2038" s="83">
        <v>1977</v>
      </c>
      <c r="D2038" s="14" t="str">
        <f t="shared" si="30"/>
        <v>OK</v>
      </c>
    </row>
    <row r="2039" spans="1:4" x14ac:dyDescent="0.2">
      <c r="A2039" s="55">
        <v>1978</v>
      </c>
      <c r="B2039" s="1233">
        <f>'Cap Outlay Deprec 27'!I8</f>
        <v>25621</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17268</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42889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44992</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44992</v>
      </c>
      <c r="C2049" s="14" t="s">
        <v>672</v>
      </c>
      <c r="D2049" s="14" t="str">
        <f t="shared" si="31"/>
        <v>Error?</v>
      </c>
    </row>
    <row r="2050" spans="1:4" x14ac:dyDescent="0.2">
      <c r="A2050" s="83">
        <v>1989</v>
      </c>
      <c r="D2050" s="14" t="str">
        <f t="shared" si="31"/>
        <v>OK</v>
      </c>
    </row>
    <row r="2051" spans="1:4" x14ac:dyDescent="0.2">
      <c r="A2051" s="55">
        <v>1990</v>
      </c>
      <c r="B2051" s="1233">
        <f>'Cap Outlay Deprec 27'!K8</f>
        <v>473197</v>
      </c>
      <c r="C2051" s="14" t="s">
        <v>672</v>
      </c>
      <c r="D2051" s="14" t="str">
        <f t="shared" si="31"/>
        <v>Error?</v>
      </c>
    </row>
    <row r="2052" spans="1:4" x14ac:dyDescent="0.2">
      <c r="A2052" s="55">
        <v>1991</v>
      </c>
      <c r="B2052" s="1233">
        <f>'Cap Outlay Deprec 27'!K10</f>
        <v>70283</v>
      </c>
      <c r="C2052" s="14" t="s">
        <v>672</v>
      </c>
      <c r="D2052" s="14" t="str">
        <f t="shared" si="31"/>
        <v>Error?</v>
      </c>
    </row>
    <row r="2053" spans="1:4" x14ac:dyDescent="0.2">
      <c r="A2053" s="55">
        <v>1992</v>
      </c>
      <c r="B2053" s="1233">
        <f>'Cap Outlay Deprec 27'!K12</f>
        <v>125213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668693</v>
      </c>
      <c r="C2055" s="14" t="s">
        <v>672</v>
      </c>
      <c r="D2055" s="14" t="str">
        <f t="shared" si="31"/>
        <v>Error?</v>
      </c>
    </row>
    <row r="2056" spans="1:4" x14ac:dyDescent="0.2">
      <c r="A2056" s="55">
        <v>1995</v>
      </c>
      <c r="B2056" s="1233">
        <f>'Cap Outlay Deprec 27'!L5</f>
        <v>28700</v>
      </c>
      <c r="C2056" s="14" t="s">
        <v>672</v>
      </c>
      <c r="D2056" s="14" t="str">
        <f t="shared" si="31"/>
        <v>Error?</v>
      </c>
    </row>
    <row r="2057" spans="1:4" x14ac:dyDescent="0.2">
      <c r="A2057" s="55">
        <v>1996</v>
      </c>
      <c r="B2057" s="1233">
        <f>'Cap Outlay Deprec 27'!L8</f>
        <v>807851</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95266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931817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1121405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1121405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64554</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9125514</v>
      </c>
      <c r="C2551" s="14" t="s">
        <v>672</v>
      </c>
      <c r="D2551" s="14" t="str">
        <f t="shared" si="38"/>
        <v>Error?</v>
      </c>
    </row>
    <row r="2552" spans="1:4" x14ac:dyDescent="0.2">
      <c r="A2552" s="83">
        <v>2491</v>
      </c>
      <c r="D2552" s="14" t="str">
        <f t="shared" si="38"/>
        <v>OK</v>
      </c>
    </row>
    <row r="2553" spans="1:4" x14ac:dyDescent="0.2">
      <c r="A2553" s="55">
        <v>2492</v>
      </c>
      <c r="B2553" s="1233">
        <f>'Acct Summary 7-8'!C6</f>
        <v>1436470</v>
      </c>
      <c r="C2553" s="14" t="s">
        <v>672</v>
      </c>
      <c r="D2553" s="14" t="str">
        <f t="shared" si="38"/>
        <v>Error?</v>
      </c>
    </row>
    <row r="2554" spans="1:4" x14ac:dyDescent="0.2">
      <c r="A2554" s="55">
        <v>2493</v>
      </c>
      <c r="B2554" s="1233">
        <f>'Acct Summary 7-8'!C7</f>
        <v>2824800</v>
      </c>
      <c r="C2554" s="14" t="s">
        <v>672</v>
      </c>
      <c r="D2554" s="14" t="str">
        <f t="shared" si="38"/>
        <v>Error?</v>
      </c>
    </row>
    <row r="2555" spans="1:4" x14ac:dyDescent="0.2">
      <c r="A2555" s="55">
        <v>2494</v>
      </c>
      <c r="B2555" s="1233">
        <f>'Acct Summary 7-8'!C8</f>
        <v>13386784</v>
      </c>
      <c r="C2555" s="14" t="s">
        <v>672</v>
      </c>
      <c r="D2555" s="14" t="str">
        <f t="shared" si="38"/>
        <v>Error?</v>
      </c>
    </row>
    <row r="2556" spans="1:4" x14ac:dyDescent="0.2">
      <c r="A2556" s="55">
        <v>2495</v>
      </c>
      <c r="B2556" s="1233">
        <f>'Acct Summary 7-8'!C12</f>
        <v>7286027</v>
      </c>
      <c r="C2556" s="14" t="s">
        <v>672</v>
      </c>
      <c r="D2556" s="14" t="str">
        <f t="shared" si="38"/>
        <v>Error?</v>
      </c>
    </row>
    <row r="2557" spans="1:4" x14ac:dyDescent="0.2">
      <c r="A2557" s="55">
        <v>2496</v>
      </c>
      <c r="B2557" s="1233">
        <f>'Acct Summary 7-8'!C13</f>
        <v>4840001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1121405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13247433</v>
      </c>
      <c r="C2561" s="14" t="s">
        <v>672</v>
      </c>
      <c r="D2561" s="14" t="str">
        <f t="shared" si="39"/>
        <v>Error?</v>
      </c>
    </row>
    <row r="2562" spans="1:4" x14ac:dyDescent="0.2">
      <c r="A2562" s="55">
        <v>2501</v>
      </c>
      <c r="B2562" s="1233">
        <f>'Acct Summary 7-8'!C20</f>
        <v>139351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34</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34</v>
      </c>
      <c r="C2568" s="14" t="s">
        <v>672</v>
      </c>
      <c r="D2568" s="14" t="str">
        <f t="shared" si="39"/>
        <v>Error?</v>
      </c>
    </row>
    <row r="2569" spans="1:4" x14ac:dyDescent="0.2">
      <c r="A2569" s="55">
        <v>2508</v>
      </c>
      <c r="B2569" s="1233">
        <f>'Acct Summary 7-8'!D13</f>
        <v>9648</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9648</v>
      </c>
      <c r="C2573" s="14" t="s">
        <v>672</v>
      </c>
      <c r="D2573" s="14" t="str">
        <f t="shared" si="39"/>
        <v>Error?</v>
      </c>
    </row>
    <row r="2574" spans="1:4" x14ac:dyDescent="0.2">
      <c r="A2574" s="55">
        <v>2513</v>
      </c>
      <c r="B2574" s="1233">
        <f>'Acct Summary 7-8'!D20</f>
        <v>-9614</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526205</v>
      </c>
      <c r="D2718" s="14" t="str">
        <f t="shared" si="41"/>
        <v>Error?</v>
      </c>
    </row>
    <row r="2719" spans="1:4" x14ac:dyDescent="0.2">
      <c r="A2719" s="55">
        <v>2658</v>
      </c>
      <c r="B2719" s="1233">
        <f>'Expenditures 15-22'!D51</f>
        <v>88565</v>
      </c>
      <c r="D2719" s="14" t="str">
        <f t="shared" si="41"/>
        <v>Error?</v>
      </c>
    </row>
    <row r="2720" spans="1:4" x14ac:dyDescent="0.2">
      <c r="A2720" s="55">
        <v>2659</v>
      </c>
      <c r="B2720" s="1233">
        <f>'Expenditures 15-22'!E51</f>
        <v>19363</v>
      </c>
      <c r="D2720" s="14" t="str">
        <f t="shared" si="41"/>
        <v>Error?</v>
      </c>
    </row>
    <row r="2721" spans="1:4" x14ac:dyDescent="0.2">
      <c r="A2721" s="55">
        <v>2660</v>
      </c>
      <c r="B2721" s="1233">
        <f>'Expenditures 15-22'!F51</f>
        <v>38</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634171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185</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185</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1121405</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1121405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185</v>
      </c>
      <c r="C3231" s="14" t="s">
        <v>672</v>
      </c>
      <c r="D3231" s="14" t="str">
        <f t="shared" si="49"/>
        <v>Error?</v>
      </c>
    </row>
    <row r="3232" spans="1:4" x14ac:dyDescent="0.2">
      <c r="A3232" s="55">
        <v>3171</v>
      </c>
      <c r="B3232" s="1233">
        <f>'Acct Summary 7-8'!C77</f>
        <v>-185</v>
      </c>
      <c r="C3232" s="14" t="s">
        <v>672</v>
      </c>
      <c r="D3232" s="14" t="str">
        <f t="shared" si="49"/>
        <v>Error?</v>
      </c>
    </row>
    <row r="3233" spans="1:4" x14ac:dyDescent="0.2">
      <c r="A3233" s="55">
        <v>3172</v>
      </c>
      <c r="B3233" s="1233">
        <f>'Acct Summary 7-8'!C78</f>
        <v>139166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185</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185</v>
      </c>
      <c r="C3238" s="14" t="s">
        <v>672</v>
      </c>
      <c r="D3238" s="14" t="str">
        <f t="shared" si="49"/>
        <v>Error?</v>
      </c>
    </row>
    <row r="3239" spans="1:4" x14ac:dyDescent="0.2">
      <c r="A3239" s="55">
        <v>3178</v>
      </c>
      <c r="B3239" s="1233">
        <f>'Acct Summary 7-8'!D78</f>
        <v>-9429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4500290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1513111</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117059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34914</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1100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829376</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6995850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1584561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272132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3660465</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17047249</v>
      </c>
      <c r="C4122" s="14" t="s">
        <v>672</v>
      </c>
      <c r="D4122" s="14" t="str">
        <f t="shared" si="63"/>
        <v>Error?</v>
      </c>
    </row>
    <row r="4123" spans="1:4" x14ac:dyDescent="0.2">
      <c r="A4123" s="55">
        <v>4062</v>
      </c>
      <c r="B4123" s="1233">
        <f>'Acct Summary 7-8'!D10</f>
        <v>34</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3660465</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16907898</v>
      </c>
      <c r="C4136" s="14" t="s">
        <v>672</v>
      </c>
      <c r="D4136" s="14" t="str">
        <f t="shared" si="63"/>
        <v>Error?</v>
      </c>
    </row>
    <row r="4137" spans="1:4" x14ac:dyDescent="0.2">
      <c r="A4137" s="55">
        <v>4076</v>
      </c>
      <c r="B4137" s="1233">
        <f>'Acct Summary 7-8'!D19</f>
        <v>9648</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1852752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130568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409561</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170536</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9096272</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9096272</v>
      </c>
      <c r="C5087" s="14" t="s">
        <v>672</v>
      </c>
      <c r="D5087" s="14" t="str">
        <f t="shared" si="78"/>
        <v>Error?</v>
      </c>
    </row>
    <row r="5088" spans="1:4" x14ac:dyDescent="0.2">
      <c r="A5088" s="55">
        <v>5027</v>
      </c>
      <c r="B5088" s="1233">
        <f>'Revenues 9-14'!C65</f>
        <v>185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185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9695</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19362</v>
      </c>
      <c r="D5119" s="14" t="str">
        <f t="shared" ref="D5119:D5182" si="79">IF(ISBLANK(B5119),"OK",IF(A5119-B5119=0,"OK","Error?"))</f>
        <v>Error?</v>
      </c>
    </row>
    <row r="5120" spans="1:4" x14ac:dyDescent="0.2">
      <c r="A5120" s="55">
        <v>5059</v>
      </c>
      <c r="B5120" s="1233">
        <f>'Revenues 9-14'!C108</f>
        <v>29057</v>
      </c>
      <c r="C5120" s="14" t="s">
        <v>672</v>
      </c>
      <c r="D5120" s="14" t="str">
        <f t="shared" si="79"/>
        <v>Error?</v>
      </c>
    </row>
    <row r="5121" spans="1:4" x14ac:dyDescent="0.2">
      <c r="A5121" s="55">
        <v>5060</v>
      </c>
      <c r="B5121" s="1233">
        <f>'Revenues 9-14'!C109</f>
        <v>9125514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1436470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1436470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1436470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1436470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94903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2019232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2114135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2824800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2824800</v>
      </c>
      <c r="C5326" s="14" t="s">
        <v>672</v>
      </c>
      <c r="D5326" s="14" t="str">
        <f t="shared" si="82"/>
        <v>Error?</v>
      </c>
    </row>
    <row r="5327" spans="1:4" x14ac:dyDescent="0.2">
      <c r="A5327" s="55">
        <v>5266</v>
      </c>
      <c r="B5327" s="1233">
        <f>'Revenues 9-14'!C275</f>
        <v>13386784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34</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34</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34</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34</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139166</v>
      </c>
      <c r="D6267" s="14" t="str">
        <f t="shared" si="96"/>
        <v>Error?</v>
      </c>
      <c r="E6267" s="14" t="s">
        <v>209</v>
      </c>
    </row>
    <row r="6268" spans="1:5" x14ac:dyDescent="0.2">
      <c r="A6268">
        <v>6207</v>
      </c>
      <c r="B6268" s="1233">
        <f>'Acct Summary 7-8'!D82</f>
        <v>-9429</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8.804519745416356E-2</v>
      </c>
      <c r="D6276" s="14" t="str">
        <f t="shared" si="97"/>
        <v>Error?</v>
      </c>
      <c r="E6276" s="14" t="s">
        <v>209</v>
      </c>
    </row>
    <row r="6277" spans="1:5" x14ac:dyDescent="0.2">
      <c r="A6277">
        <v>6216</v>
      </c>
      <c r="B6277" s="1233">
        <f>'Acct Summary 7-8'!D83</f>
        <v>-3.4648626401893201E-2</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42889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2016-09-20T17:42:11Z</cp:lastPrinted>
  <dcterms:created xsi:type="dcterms:W3CDTF">2003-10-29T19:06:34Z</dcterms:created>
  <dcterms:modified xsi:type="dcterms:W3CDTF">2016-11-15T15:24:13Z</dcterms:modified>
</cp:coreProperties>
</file>